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Nguyen 2025\06. QĐ\QD danh muc DVC truc tuyen\"/>
    </mc:Choice>
  </mc:AlternateContent>
  <xr:revisionPtr revIDLastSave="0" documentId="13_ncr:1_{D9D90390-0E0D-4C74-BCFE-CC48531D28AA}" xr6:coauthVersionLast="47" xr6:coauthVersionMax="47" xr10:uidLastSave="{00000000-0000-0000-0000-000000000000}"/>
  <bookViews>
    <workbookView xWindow="-104" yWindow="-104" windowWidth="22326" windowHeight="11947" xr2:uid="{00000000-000D-0000-FFFF-FFFF00000000}"/>
  </bookViews>
  <sheets>
    <sheet name="Cap tinh" sheetId="1" r:id="rId1"/>
    <sheet name="Cap xa" sheetId="2" r:id="rId2"/>
  </sheets>
  <definedNames>
    <definedName name="_xlnm.Print_Titles" localSheetId="0">'Cap tinh'!$6:$7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7YptD7uSxARIRhCG532t8wEuo7WUeo0IqWVbMSs8BzI="/>
    </ext>
  </extLst>
</workbook>
</file>

<file path=xl/calcChain.xml><?xml version="1.0" encoding="utf-8"?>
<calcChain xmlns="http://schemas.openxmlformats.org/spreadsheetml/2006/main">
  <c r="E2051" i="1" l="1"/>
  <c r="F2051" i="1"/>
  <c r="G2051" i="1"/>
  <c r="H2051" i="1"/>
  <c r="I2051" i="1"/>
  <c r="D2051" i="1"/>
  <c r="E1926" i="1"/>
  <c r="F1926" i="1"/>
  <c r="G1926" i="1"/>
  <c r="H1926" i="1"/>
  <c r="I1926" i="1"/>
  <c r="D1926" i="1"/>
  <c r="I329" i="2"/>
  <c r="H329" i="2"/>
  <c r="E329" i="2"/>
  <c r="D329" i="2"/>
  <c r="I318" i="2"/>
  <c r="H318" i="2"/>
  <c r="E318" i="2"/>
  <c r="D318" i="2"/>
  <c r="D1917" i="1"/>
  <c r="D1910" i="1"/>
  <c r="E1899" i="1"/>
  <c r="D1899" i="1"/>
  <c r="D1893" i="1"/>
  <c r="I1843" i="1"/>
  <c r="H1843" i="1"/>
  <c r="G1843" i="1"/>
  <c r="F1843" i="1"/>
  <c r="E1843" i="1"/>
  <c r="D1843" i="1"/>
  <c r="I1834" i="1"/>
  <c r="H1834" i="1"/>
  <c r="E1834" i="1"/>
  <c r="D1834" i="1"/>
  <c r="I1810" i="1"/>
  <c r="H1810" i="1"/>
  <c r="G1810" i="1"/>
  <c r="F1810" i="1"/>
  <c r="E1810" i="1"/>
  <c r="D1810" i="1"/>
  <c r="I1799" i="1"/>
  <c r="H1799" i="1"/>
  <c r="G1799" i="1"/>
  <c r="F1799" i="1"/>
  <c r="E1799" i="1"/>
  <c r="D1799" i="1"/>
  <c r="I1783" i="1"/>
  <c r="I1776" i="1" s="1"/>
  <c r="H1783" i="1"/>
  <c r="H1776" i="1" s="1"/>
  <c r="G1783" i="1"/>
  <c r="G1776" i="1" s="1"/>
  <c r="F1783" i="1"/>
  <c r="F1776" i="1" s="1"/>
  <c r="E1783" i="1"/>
  <c r="E1776" i="1" s="1"/>
  <c r="D1783" i="1"/>
  <c r="D1776" i="1" s="1"/>
  <c r="I1765" i="1"/>
  <c r="H1765" i="1"/>
  <c r="G1765" i="1"/>
  <c r="F1765" i="1"/>
  <c r="E1765" i="1"/>
  <c r="D1765" i="1"/>
  <c r="I1752" i="1"/>
  <c r="H1752" i="1"/>
  <c r="G1752" i="1"/>
  <c r="F1752" i="1"/>
  <c r="E1752" i="1"/>
  <c r="D1752" i="1"/>
  <c r="I1751" i="1" l="1"/>
  <c r="G1751" i="1"/>
  <c r="H1751" i="1"/>
  <c r="E1751" i="1"/>
  <c r="D1751" i="1"/>
  <c r="F1751" i="1"/>
  <c r="E1531" i="1" l="1"/>
  <c r="F1531" i="1"/>
  <c r="G1531" i="1"/>
  <c r="H1531" i="1"/>
  <c r="I1531" i="1"/>
  <c r="D1531" i="1"/>
  <c r="E1371" i="1"/>
  <c r="F1371" i="1"/>
  <c r="G1371" i="1"/>
  <c r="H1371" i="1"/>
  <c r="I1371" i="1"/>
  <c r="D1371" i="1"/>
  <c r="I236" i="2"/>
  <c r="H236" i="2"/>
  <c r="G236" i="2"/>
  <c r="F236" i="2"/>
  <c r="E236" i="2"/>
  <c r="D236" i="2"/>
  <c r="I200" i="2"/>
  <c r="H200" i="2"/>
  <c r="G200" i="2"/>
  <c r="F200" i="2"/>
  <c r="E200" i="2"/>
  <c r="D200" i="2"/>
  <c r="I1347" i="1"/>
  <c r="H1347" i="1"/>
  <c r="G1347" i="1"/>
  <c r="D1347" i="1"/>
  <c r="I1318" i="1"/>
  <c r="H1318" i="1"/>
  <c r="G1318" i="1"/>
  <c r="D1318" i="1"/>
  <c r="H1283" i="1"/>
  <c r="G1283" i="1"/>
  <c r="D1283" i="1"/>
  <c r="I1274" i="1"/>
  <c r="H1274" i="1"/>
  <c r="D1274" i="1"/>
  <c r="I1260" i="1"/>
  <c r="H1260" i="1"/>
  <c r="G1260" i="1"/>
  <c r="E1260" i="1"/>
  <c r="D1260" i="1"/>
  <c r="I1239" i="1"/>
  <c r="H1239" i="1"/>
  <c r="D1239" i="1"/>
  <c r="I1228" i="1"/>
  <c r="H1228" i="1"/>
  <c r="D1228" i="1"/>
  <c r="I1205" i="1"/>
  <c r="G1205" i="1"/>
  <c r="F1205" i="1"/>
  <c r="F1192" i="1" s="1"/>
  <c r="D1205" i="1"/>
  <c r="I1199" i="1"/>
  <c r="H1199" i="1"/>
  <c r="G1199" i="1"/>
  <c r="E1199" i="1"/>
  <c r="D1199" i="1"/>
  <c r="I1193" i="1"/>
  <c r="E1193" i="1"/>
  <c r="D1192" i="1" l="1"/>
  <c r="G1192" i="1"/>
  <c r="E1192" i="1"/>
  <c r="I1192" i="1"/>
  <c r="H1192" i="1"/>
  <c r="E1029" i="1"/>
  <c r="F1029" i="1"/>
  <c r="G1029" i="1"/>
  <c r="H1029" i="1"/>
  <c r="I1029" i="1"/>
  <c r="D1029" i="1"/>
  <c r="H152" i="2"/>
  <c r="H151" i="2"/>
  <c r="H150" i="2"/>
  <c r="H149" i="2"/>
  <c r="H148" i="2"/>
  <c r="H147" i="2"/>
  <c r="H146" i="2"/>
  <c r="H145" i="2"/>
  <c r="H144" i="2"/>
  <c r="H143" i="2"/>
  <c r="H142" i="2"/>
  <c r="H141" i="2"/>
  <c r="H140" i="2"/>
  <c r="H139" i="2"/>
  <c r="H138" i="2"/>
  <c r="H137" i="2"/>
  <c r="E696" i="1"/>
  <c r="F696" i="1"/>
  <c r="G696" i="1"/>
  <c r="I696" i="1"/>
  <c r="D696" i="1"/>
  <c r="H1025" i="1" l="1"/>
  <c r="H1024" i="1"/>
  <c r="H1023" i="1"/>
  <c r="H1022" i="1"/>
  <c r="H1021" i="1"/>
  <c r="H1020" i="1"/>
  <c r="H1019" i="1"/>
  <c r="H1018" i="1"/>
  <c r="H1017" i="1"/>
  <c r="H1016" i="1"/>
  <c r="H1015" i="1"/>
  <c r="H1014" i="1"/>
  <c r="H1013" i="1"/>
  <c r="H1012" i="1"/>
  <c r="H1011" i="1"/>
  <c r="H1010" i="1"/>
  <c r="H1009" i="1"/>
  <c r="H1008" i="1"/>
  <c r="H1007" i="1"/>
  <c r="H1006" i="1"/>
  <c r="H1005" i="1"/>
  <c r="H1004" i="1"/>
  <c r="H1003" i="1"/>
  <c r="H1002" i="1"/>
  <c r="H1001" i="1"/>
  <c r="H1000" i="1"/>
  <c r="H999" i="1"/>
  <c r="H998" i="1"/>
  <c r="H997" i="1"/>
  <c r="H996" i="1"/>
  <c r="H995" i="1"/>
  <c r="H994" i="1"/>
  <c r="H993" i="1"/>
  <c r="H992" i="1"/>
  <c r="H991" i="1"/>
  <c r="H990" i="1"/>
  <c r="H966" i="1"/>
  <c r="H965" i="1"/>
  <c r="H964" i="1"/>
  <c r="H963" i="1"/>
  <c r="H962" i="1"/>
  <c r="H961" i="1"/>
  <c r="H960" i="1"/>
  <c r="H959" i="1"/>
  <c r="H958" i="1"/>
  <c r="H957" i="1"/>
  <c r="H956" i="1"/>
  <c r="H955" i="1"/>
  <c r="H954" i="1"/>
  <c r="H953" i="1"/>
  <c r="H952" i="1"/>
  <c r="H951" i="1"/>
  <c r="H950" i="1"/>
  <c r="H949" i="1"/>
  <c r="H948" i="1"/>
  <c r="H947" i="1"/>
  <c r="H946" i="1"/>
  <c r="H945" i="1"/>
  <c r="H944" i="1"/>
  <c r="H943" i="1"/>
  <c r="H942" i="1"/>
  <c r="H941" i="1"/>
  <c r="H940" i="1"/>
  <c r="H939" i="1"/>
  <c r="H938" i="1"/>
  <c r="H937" i="1"/>
  <c r="H936" i="1"/>
  <c r="H934" i="1"/>
  <c r="H933" i="1"/>
  <c r="H932" i="1"/>
  <c r="H931" i="1"/>
  <c r="H930" i="1"/>
  <c r="H929" i="1"/>
  <c r="H928" i="1"/>
  <c r="H927" i="1"/>
  <c r="H926" i="1"/>
  <c r="H925" i="1"/>
  <c r="H924" i="1"/>
  <c r="H923" i="1"/>
  <c r="H922" i="1"/>
  <c r="H921" i="1"/>
  <c r="H920" i="1"/>
  <c r="H919" i="1"/>
  <c r="H918" i="1"/>
  <c r="H917" i="1"/>
  <c r="H916" i="1"/>
  <c r="H915" i="1"/>
  <c r="H914" i="1"/>
  <c r="H913" i="1"/>
  <c r="H912" i="1"/>
  <c r="H911" i="1"/>
  <c r="H910" i="1"/>
  <c r="H909" i="1"/>
  <c r="H908" i="1"/>
  <c r="H907" i="1"/>
  <c r="H906" i="1"/>
  <c r="H905" i="1"/>
  <c r="H904" i="1"/>
  <c r="H903" i="1"/>
  <c r="H902" i="1"/>
  <c r="H696" i="1" l="1"/>
  <c r="E571" i="1"/>
  <c r="F571" i="1"/>
  <c r="G571" i="1"/>
  <c r="H571" i="1"/>
  <c r="I571" i="1"/>
  <c r="D571" i="1"/>
  <c r="I29" i="2" l="1"/>
  <c r="H29" i="2"/>
  <c r="G29" i="2"/>
  <c r="F29" i="2"/>
  <c r="E29" i="2"/>
  <c r="D29" i="2"/>
  <c r="I26" i="2"/>
  <c r="H26" i="2"/>
  <c r="G26" i="2"/>
  <c r="F26" i="2"/>
  <c r="E26" i="2"/>
  <c r="D26" i="2"/>
  <c r="I22" i="2"/>
  <c r="H22" i="2"/>
  <c r="G22" i="2"/>
  <c r="F22" i="2"/>
  <c r="E22" i="2"/>
  <c r="D22" i="2"/>
  <c r="I20" i="2"/>
  <c r="H20" i="2"/>
  <c r="G20" i="2"/>
  <c r="F20" i="2"/>
  <c r="E20" i="2"/>
  <c r="D20" i="2"/>
  <c r="I10" i="2"/>
  <c r="H10" i="2"/>
  <c r="G10" i="2"/>
  <c r="F10" i="2"/>
  <c r="E10" i="2"/>
  <c r="D10" i="2"/>
  <c r="I569" i="1"/>
  <c r="H569" i="1"/>
  <c r="G569" i="1"/>
  <c r="F569" i="1"/>
  <c r="E569" i="1"/>
  <c r="D569" i="1"/>
  <c r="I558" i="1"/>
  <c r="H558" i="1"/>
  <c r="G558" i="1"/>
  <c r="F558" i="1"/>
  <c r="E558" i="1"/>
  <c r="D558" i="1"/>
  <c r="I556" i="1"/>
  <c r="H556" i="1"/>
  <c r="G556" i="1"/>
  <c r="F556" i="1"/>
  <c r="E556" i="1"/>
  <c r="D556" i="1"/>
  <c r="I549" i="1"/>
  <c r="H549" i="1"/>
  <c r="G549" i="1"/>
  <c r="F549" i="1"/>
  <c r="E549" i="1"/>
  <c r="D549" i="1"/>
  <c r="I539" i="1"/>
  <c r="H539" i="1"/>
  <c r="G539" i="1"/>
  <c r="F539" i="1"/>
  <c r="E539" i="1"/>
  <c r="D539" i="1"/>
  <c r="I532" i="1"/>
  <c r="H532" i="1"/>
  <c r="G532" i="1"/>
  <c r="F532" i="1"/>
  <c r="E532" i="1"/>
  <c r="D532" i="1"/>
  <c r="I529" i="1"/>
  <c r="H529" i="1"/>
  <c r="G529" i="1"/>
  <c r="F529" i="1"/>
  <c r="E529" i="1"/>
  <c r="D529" i="1"/>
  <c r="I468" i="1"/>
  <c r="H468" i="1"/>
  <c r="G468" i="1"/>
  <c r="F468" i="1"/>
  <c r="E468" i="1"/>
  <c r="D468" i="1"/>
  <c r="I463" i="1"/>
  <c r="H463" i="1"/>
  <c r="G463" i="1"/>
  <c r="F463" i="1"/>
  <c r="E463" i="1"/>
  <c r="D463" i="1"/>
  <c r="I461" i="1"/>
  <c r="H461" i="1"/>
  <c r="G461" i="1"/>
  <c r="F461" i="1"/>
  <c r="E461" i="1"/>
  <c r="D461" i="1"/>
  <c r="I459" i="1"/>
  <c r="H459" i="1"/>
  <c r="G459" i="1"/>
  <c r="F459" i="1"/>
  <c r="E459" i="1"/>
  <c r="D459" i="1"/>
  <c r="I457" i="1"/>
  <c r="H457" i="1"/>
  <c r="G457" i="1"/>
  <c r="F457" i="1"/>
  <c r="E457" i="1"/>
  <c r="D457" i="1"/>
  <c r="I455" i="1"/>
  <c r="H455" i="1"/>
  <c r="G455" i="1"/>
  <c r="F455" i="1"/>
  <c r="E455" i="1"/>
  <c r="D455" i="1"/>
  <c r="I453" i="1"/>
  <c r="H453" i="1"/>
  <c r="G453" i="1"/>
  <c r="F453" i="1"/>
  <c r="E453" i="1"/>
  <c r="D453" i="1"/>
  <c r="I450" i="1"/>
  <c r="H450" i="1"/>
  <c r="G450" i="1"/>
  <c r="F450" i="1"/>
  <c r="E450" i="1"/>
  <c r="D450" i="1"/>
  <c r="I448" i="1"/>
  <c r="H448" i="1"/>
  <c r="G448" i="1"/>
  <c r="F448" i="1"/>
  <c r="E448" i="1"/>
  <c r="D448" i="1"/>
  <c r="I445" i="1"/>
  <c r="H445" i="1"/>
  <c r="G445" i="1"/>
  <c r="F445" i="1"/>
  <c r="E445" i="1"/>
  <c r="D445" i="1"/>
  <c r="I405" i="1"/>
  <c r="H405" i="1"/>
  <c r="G405" i="1"/>
  <c r="F405" i="1"/>
  <c r="E405" i="1"/>
  <c r="D405" i="1"/>
  <c r="I391" i="1"/>
  <c r="H391" i="1"/>
  <c r="G391" i="1"/>
  <c r="F391" i="1"/>
  <c r="E391" i="1"/>
  <c r="D391" i="1"/>
  <c r="I389" i="1"/>
  <c r="H389" i="1"/>
  <c r="G389" i="1"/>
  <c r="F389" i="1"/>
  <c r="E389" i="1"/>
  <c r="D389" i="1"/>
  <c r="I381" i="1"/>
  <c r="H381" i="1"/>
  <c r="G381" i="1"/>
  <c r="F381" i="1"/>
  <c r="E381" i="1"/>
  <c r="D381" i="1"/>
  <c r="I351" i="1"/>
  <c r="H351" i="1"/>
  <c r="G351" i="1"/>
  <c r="F351" i="1"/>
  <c r="E351" i="1"/>
  <c r="D351" i="1"/>
  <c r="I336" i="1"/>
  <c r="H336" i="1"/>
  <c r="G336" i="1"/>
  <c r="F336" i="1"/>
  <c r="E336" i="1"/>
  <c r="D336" i="1"/>
  <c r="I325" i="1"/>
  <c r="H325" i="1"/>
  <c r="G325" i="1"/>
  <c r="F325" i="1"/>
  <c r="E325" i="1"/>
  <c r="D325" i="1"/>
  <c r="I291" i="1"/>
  <c r="H291" i="1"/>
  <c r="G291" i="1"/>
  <c r="F291" i="1"/>
  <c r="E291" i="1"/>
  <c r="D291" i="1"/>
  <c r="I264" i="1"/>
  <c r="H264" i="1"/>
  <c r="G264" i="1"/>
  <c r="F264" i="1"/>
  <c r="E264" i="1"/>
  <c r="D264" i="1"/>
  <c r="F7" i="2" l="1"/>
  <c r="G7" i="2"/>
  <c r="D7" i="2"/>
  <c r="H7" i="2"/>
  <c r="E7" i="2"/>
  <c r="I7" i="2"/>
  <c r="E263" i="1"/>
  <c r="F263" i="1"/>
  <c r="G263" i="1"/>
  <c r="H263" i="1"/>
  <c r="D263" i="1"/>
  <c r="I263" i="1"/>
  <c r="E76" i="1"/>
  <c r="F76" i="1"/>
  <c r="G76" i="1"/>
  <c r="H76" i="1"/>
  <c r="I76" i="1"/>
  <c r="D76" i="1"/>
  <c r="G9" i="1"/>
  <c r="I9" i="1"/>
  <c r="H9" i="1"/>
  <c r="F9" i="1"/>
  <c r="E9" i="1"/>
  <c r="D9" i="1"/>
  <c r="E8" i="1" l="1"/>
  <c r="H8" i="1"/>
  <c r="I8" i="1"/>
  <c r="D8" i="1"/>
  <c r="F8" i="1"/>
  <c r="G8" i="1"/>
</calcChain>
</file>

<file path=xl/sharedStrings.xml><?xml version="1.0" encoding="utf-8"?>
<sst xmlns="http://schemas.openxmlformats.org/spreadsheetml/2006/main" count="9557" uniqueCount="4555">
  <si>
    <t>PHỤ LỤC</t>
  </si>
  <si>
    <t>Mã thủ tục</t>
  </si>
  <si>
    <t>Tên thủ tục</t>
  </si>
  <si>
    <t>Mức độ cung cấp DVCTT</t>
  </si>
  <si>
    <t>TTHC liên thông</t>
  </si>
  <si>
    <t>Phí/Lệ phí thực hiện</t>
  </si>
  <si>
    <t>DVC toàn trình</t>
  </si>
  <si>
    <t>DVC một phần</t>
  </si>
  <si>
    <t>DV cung cấp thông tin trực tuyến</t>
  </si>
  <si>
    <t>Không</t>
  </si>
  <si>
    <t>Có</t>
  </si>
  <si>
    <t>A</t>
  </si>
  <si>
    <t>CẤP TỈNH</t>
  </si>
  <si>
    <t>BAN QUẢN LÝ KHU KINH TẾ VÀ CÁC KHU CÔNG NGHIỆP TỈNH NINH BÌNH</t>
  </si>
  <si>
    <t>LĨNH VỰC LAO ĐỘNG</t>
  </si>
  <si>
    <t>2.001955.000.00.00.H42</t>
  </si>
  <si>
    <t>Đăng ký nội quy lao động của doanh nghiệp</t>
  </si>
  <si>
    <t>X</t>
  </si>
  <si>
    <t>LĨNH VỰC QUẢN LÝ LAO ĐỘNG NGOÀI NƯỚC</t>
  </si>
  <si>
    <t>1.005132.000.00.00.H42</t>
  </si>
  <si>
    <t>Đăng ký hợp đồng nhận lao động thực tập dưới 90 ngày</t>
  </si>
  <si>
    <t>2.002728.H42</t>
  </si>
  <si>
    <t>Thủ tục cấp/cấp lại Giấy chứng nhận khu công nghiệp sinh thái</t>
  </si>
  <si>
    <t>2.002729.H42</t>
  </si>
  <si>
    <t>Thủ tục cấp/cấp lại Giấy chứng nhận doanh nghiệp sinh thái</t>
  </si>
  <si>
    <t>2.002731.H42</t>
  </si>
  <si>
    <t>Thủ tục chấm dứt hiệu lực và thu hồi Giấy chứng nhận khu công nghiệp sinh thái</t>
  </si>
  <si>
    <t>2.002732.H42</t>
  </si>
  <si>
    <t>Thủ tục Chấm dứt hiệu lực và thu hồi Giấy chứng nhận doanh nghiệp sinh thái</t>
  </si>
  <si>
    <t>1.009748.000.00.00.H42</t>
  </si>
  <si>
    <t>Thủ tục chấp thuận chủ trương đầu tư thuộc thẩm quyền của Ban Quản lý</t>
  </si>
  <si>
    <t>1.009756.000.00.00.H42</t>
  </si>
  <si>
    <t>Thủ tục cấp Giấy chứng nhận đăng ký đầu tư đối với dự án không thuộc diện chấp thuận chủ trương đầu tư (Ban Quản lý thực hiện)</t>
  </si>
  <si>
    <t>1.009759.000.00.00.H42</t>
  </si>
  <si>
    <t>Thủ tục điều chỉnh dự án đầu tư thuộc thẩm quyền chấp thuận chủ trương đầu tư của Ban Quản lý</t>
  </si>
  <si>
    <t>1.009760.000.00.00.H42</t>
  </si>
  <si>
    <t>Thủ tục điều chỉnh dự án đầu tư đã được cấp Giấy chứng nhận đăng ký đầu tư và không thuộc diện chấp thuận điều chỉnh chủ trương đầu tư (Ban Quản lý thực hiện</t>
  </si>
  <si>
    <t>1.009755.H42</t>
  </si>
  <si>
    <t>Thủ tục chấp thuận nhà đầu tư thuộc thẩm quyền Ban Quản lý</t>
  </si>
  <si>
    <t>1.009770.000.00.00.H42</t>
  </si>
  <si>
    <t>Thủ tục gia hạn thời hạn hoạt động của dự án đầu tư thuộc thẩm quyền Ban Quản lý</t>
  </si>
  <si>
    <t>1.009771.000.00.00.H42</t>
  </si>
  <si>
    <t>Thủ tục ngừng hoạt động của dự án đối với dự án đầu tư thuộc thẩm quyền chấp thuận chủ trương đầu tư của UBND cấp tỉnh hoặc Ban Quản lý</t>
  </si>
  <si>
    <t>1.009772.H42</t>
  </si>
  <si>
    <t>Thủ tục chấm dứt hoạt động của dự án đầu tư</t>
  </si>
  <si>
    <t>1.009773.000.00.00.H42</t>
  </si>
  <si>
    <t>Thủ tục đổi Giấy chứng nhận đăng ký đầu tư (BQL)</t>
  </si>
  <si>
    <t>1.009774.000.00.00.H42</t>
  </si>
  <si>
    <t>Thủ tục cấp lại hoặc hiệu đính Giấy chứng nhận đăng ký đầu tư (BQL)</t>
  </si>
  <si>
    <t>1.009775.000.00.00.H42</t>
  </si>
  <si>
    <t>Thủ tục thực hiện hoạt động đầu tư theo hình thức góp vốn, mua cổ phần, mua phần vốn góp đối với nhà đầu tư nước ngoài (Ban Quản lý thực hiện)</t>
  </si>
  <si>
    <t>1.009776.000.00.00.H42</t>
  </si>
  <si>
    <t>Thủ tục thành lập văn phòng điều hành của nhà đầu tư nước ngoài trong hợp đồng BCC (BQL)</t>
  </si>
  <si>
    <t>1.009777.000.00.00.H42</t>
  </si>
  <si>
    <t>Thủ tục chấm dứt hoạt động văn phòng điều hành của nhà đầu tư nước ngoài trong hợp đồng BCC (BQL)</t>
  </si>
  <si>
    <t>2.002725.H42</t>
  </si>
  <si>
    <t>Thủ tục cấp Giấy chứng nhận đăng ký đầu tư theo thủ tục đầu tư đặc biệt</t>
  </si>
  <si>
    <t>2.002726.H42</t>
  </si>
  <si>
    <t>Thủ tục điều chỉnh mục tiêu hoạt động của dự án thực hiện theo thủ tục đầu tư đặc biệt</t>
  </si>
  <si>
    <t>2.002727.H42</t>
  </si>
  <si>
    <t>Thủ tục cấp đổi Giấy chứng nhận đăng ký đầu tư theo thủ tục đầu tư đặc biệt</t>
  </si>
  <si>
    <t>1.009645</t>
  </si>
  <si>
    <t>Thủ tục chấp thuận chủ trương đầu tư thuộc thẩm quyền của UBND cấp tỉnh</t>
  </si>
  <si>
    <t>1.009646</t>
  </si>
  <si>
    <t>Thủ tục điều chỉnh dự án đầu tư thuộc thẩm quyền chấp thuận chủ trương đầu tư của UBND cấp tỉnh</t>
  </si>
  <si>
    <t>2.002603.H42</t>
  </si>
  <si>
    <t>Công bố dự án đầu tư kinh doanh (gồm dự án đầu tư có sử dụng đất) đối với dự án không thuộc diện chấp thuận chủ trương đầu tư do nhà đầu tư đề xuất</t>
  </si>
  <si>
    <t>1.010727.000.00.00.H42</t>
  </si>
  <si>
    <t>1.010728.000.00.00.H42</t>
  </si>
  <si>
    <t>1.010729.000.00.00.H42</t>
  </si>
  <si>
    <t>1.010730.000.00.00.H42</t>
  </si>
  <si>
    <t>1.010733.H42</t>
  </si>
  <si>
    <t>LĨNH VỰC QUẢN LÝ CHẤT LƯỢNG CÔNG TRÌNH XÂY DỰNG</t>
  </si>
  <si>
    <t>1.009794.000.00.00.H42</t>
  </si>
  <si>
    <t>Kiểm tra công tác nghiệm thu hoàn thành công trình của cơ quan chuyên môn về xây dựng tại địa phương</t>
  </si>
  <si>
    <t>1.014155.H42</t>
  </si>
  <si>
    <t>Thẩm định nhiệm vụ quy hoạch, nhiệm vụ điều chỉnh quy hoạch đô thị và nông thôn do nhà đầu tư đã được lựa chọn để thực hiện dự án đầu tư tổ chức lập</t>
  </si>
  <si>
    <t>1.014157.H42</t>
  </si>
  <si>
    <t xml:space="preserve">Thẩm định quy hoạch, điều chỉnh quy hoạch đô thị và nông thôn do nhà đầu tư đã được lựa chọn để thực hiện dự án đầu tư tổ chức lập </t>
  </si>
  <si>
    <t>1.014156.H42</t>
  </si>
  <si>
    <t>Phê duyệt nhiệm vụ quy hoạch, nhiệm vụ điều chỉnh quy hoạch đô thị và nông thôn do nhà đầu tư đã được lựa chọn thực hiện dự án đầu tư tổ chức lập</t>
  </si>
  <si>
    <t>1.014158.H42</t>
  </si>
  <si>
    <t>Phê duyệt quy hoạch, điều chỉnh quy hoạch đô thị và nông thôn do nhà đầu tư đã được lựa chọn để thực hiện dự án đầu tư tổ chức lập</t>
  </si>
  <si>
    <t>1.013239.H42</t>
  </si>
  <si>
    <t>Thẩm định Báo cáo nghiên cứu khả thi đầu tư xây dựng/Báo cáo nghiên cứu khả thi đầu tư xây dựng điều chỉnh</t>
  </si>
  <si>
    <t>1.013234.H42</t>
  </si>
  <si>
    <t>Thẩm định Thiết kế xây dựng triển khai sau thiết kế cơ sở/ Thiết kế xây dựng triển khai sau thiết kế cơ sở điều chỉnh</t>
  </si>
  <si>
    <t>1.013236.H42</t>
  </si>
  <si>
    <t>Cấp giấy phép xây dựng mới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</si>
  <si>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1.013238.H42</t>
  </si>
  <si>
    <t>Cấp giấy phép xây dựng sửa chữa, cải tạo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</si>
  <si>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1.013230.H42</t>
  </si>
  <si>
    <t>Cấp giấy phép di dời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</si>
  <si>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1.013231.H42</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</si>
  <si>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</si>
  <si>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1.013233.H42</t>
  </si>
  <si>
    <t>Gia hạn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</si>
  <si>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1.013235.H42</t>
  </si>
  <si>
    <t>Cấp lại giấy phép xây dựng đối với công trình cấp đặc biệt, cấp I, cấp II (công trình không theo tuyến/Theo tuyến trong đô thị/Tín ngưỡng, tôn giáo/ Tượng đài, tranh hoành tráng/Theo giai đoạn cho công trình không theo tuyến/Theo giai đoạn cho công trình theo tuyến trong đô thị/Dự án).</t>
  </si>
  <si>
    <t>1.013225.H42</t>
  </si>
  <si>
    <t>Cấp giấy phép xây dựng mới đối với công trình cấp III, cấp IV (công trình không theo tuyến/Theo tuyến trong đô thị/Tín ngưỡng, tôn giáo /Tượng đài, tranh hoành tráng/Theo giai đoạn cho công trình không theo tuyến/Theo giai đoạn cho công trình theo tuyến trong đô thị/Dự án)</t>
  </si>
  <si>
    <t>1.013229.H42</t>
  </si>
  <si>
    <t xml:space="preserve">Cấp giấy phép xây dựng sửa chữa, cải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t>
  </si>
  <si>
    <t>1.013232.H42</t>
  </si>
  <si>
    <t xml:space="preserve">Cấp giấy phép di dời đối với công trình cấp cấp III, cấp IV (công trình không theo tuyến/Theo tuyến trong đô thị/Tín ngưỡng, tôn giáo/Tượng đài, tranh hoành tráng/Theo giai đoạn cho công trình không theo tuyến/Theo giai đoạn cho công trình theo tuyến trong đô thị/Dự án) </t>
  </si>
  <si>
    <t>1.013226.H42</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</si>
  <si>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t>
  </si>
  <si>
    <t>1.013227.H42</t>
  </si>
  <si>
    <t>Gia hạn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t>
  </si>
  <si>
    <t>1.013228.H42</t>
  </si>
  <si>
    <t>Cấp lại giấy phép xây dựng đối với công trình cấp III, cấp IV (công trình không theo tuyến/Theo tuyến trong đô thị/Tín ngưỡng, tôn giáo/ Tượng đài, tranh hoành tráng/Theo giai đoạn cho công trình không theo tuyến/Theo giai đoạn cho công trình theo tuyến trong đô thị/Dự án)</t>
  </si>
  <si>
    <t>2.000063.000.00.00.H42</t>
  </si>
  <si>
    <t>Cấp Giấy phép thành lập văn phòng đại diện của thương nhân nước ngoài tại Việt Nam</t>
  </si>
  <si>
    <t>2.000450.000.00.00.H42</t>
  </si>
  <si>
    <t>Cấp lại Giấy phép thành lập văn phòng đại diện của thương nhân nước ngoài tại Việt Nam</t>
  </si>
  <si>
    <t>2.000347.000.00.00.H42</t>
  </si>
  <si>
    <t>Điều chỉnh Giấy phép thành lập văn phòng đại diện của thương nhân nước ngoài tại Việt Nam</t>
  </si>
  <si>
    <t>2.000327.000.00.00.H42</t>
  </si>
  <si>
    <t>Gia hạn Giấy phép thành lập văn phòng đại diện của thương nhân nước ngoài tại Việt Nam</t>
  </si>
  <si>
    <t>2.000314.000.00.00.H42</t>
  </si>
  <si>
    <t>Chấm dứt hoạt động của Văn phòng đại diện của thương nhân nước ngoài tại Việt Nam thuộc thẩm quyền cấp của cơ quan cấp giấy phép</t>
  </si>
  <si>
    <t>1.014316.H42</t>
  </si>
  <si>
    <t>Hỗ trợ chi phí</t>
  </si>
  <si>
    <t>Cấp giấy phép môi trường (cấp Tỉnh)</t>
  </si>
  <si>
    <t xml:space="preserve">Cấp đổi giấy phép môi trường (cấp Tỉnh) </t>
  </si>
  <si>
    <t xml:space="preserve">Cấp điều chỉnh giấy phép môi trường (cấp Tỉnh) </t>
  </si>
  <si>
    <t xml:space="preserve">Cấp lại giấy phép môi trường (cấp Tỉnh) </t>
  </si>
  <si>
    <t xml:space="preserve">Thẩm định báo cáo đánh giá tác động môi trường (Cấp tỉnh) </t>
  </si>
  <si>
    <t>Lĩnh vực Hoạt động khoa học công nghệ - 45</t>
  </si>
  <si>
    <t>2.002711.H42</t>
  </si>
  <si>
    <t xml:space="preserve">Thủ tục đánh giá, nghiệm thu nhiệm vụ cấp tỉnh sử dụng ngân sách nhà nước </t>
  </si>
  <si>
    <t>x</t>
  </si>
  <si>
    <t>2.002502</t>
  </si>
  <si>
    <t>Thủ tục yêu cầu hỗ trợ từ Quỹ phát triển khoa học và công nghệ tỉnh, thành  phố trực thuộc Trung ương</t>
  </si>
  <si>
    <t>2.000079.000.00.00.H42</t>
  </si>
  <si>
    <t>Thủ tục 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</si>
  <si>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2.002144.H42</t>
  </si>
  <si>
    <t>Thủ tục đánh giá đồng thời 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</si>
  <si>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1.006427.H42</t>
  </si>
  <si>
    <t>Thủ tục đánh giá, xác nhận kết quả thực hiện nhiệm vụ khoa học và công nghệ không sử dụng ngân sách nhà nước</t>
  </si>
  <si>
    <t>1.014388.H42</t>
  </si>
  <si>
    <t>Cho phép thành lập và phê duyệt điều lệ tổ chức và hoạt động của tổ chức khoa học và công nghệ có vốn nước ngoài</t>
  </si>
  <si>
    <t>1.014389.H42</t>
  </si>
  <si>
    <t>Cấp Giấy chứng nhận đăng ký tổ chức khoa học và công nghệ</t>
  </si>
  <si>
    <t>1.014390.H42</t>
  </si>
  <si>
    <t>Thay đổi, bổ sung, cấp lại giấy chứng nhận đăng ký tổ chức khoa học và công nghệ</t>
  </si>
  <si>
    <t>1.014391.H42</t>
  </si>
  <si>
    <t>Cấp Giấy chứng nhận đăng ký văn phòng đại diện, chi nhánh của tổ chức khoa học và công nghệ</t>
  </si>
  <si>
    <t>1.014392.H42</t>
  </si>
  <si>
    <t>Thay đổi, bổ sung, cấp lại Giấy chứng nhận đăng ký văn phòng đại diện, chi nhánh của tổ chức khoa học và công nghệ</t>
  </si>
  <si>
    <t>1.014393.H42</t>
  </si>
  <si>
    <t>Công nhận trung tâm nghiên cứu và phát triển</t>
  </si>
  <si>
    <t>1.014394.H42</t>
  </si>
  <si>
    <t>Thành lập đơn vị trực thuộc ở nước ngoài của tổ chức khoa học và công nghệ</t>
  </si>
  <si>
    <t>1.014383.H42</t>
  </si>
  <si>
    <t>Thủ tục đặt và tổ chức xét tặng giải thưởng của tổ chức, cá nhân cư trú hoặc hoạt động hợp pháp tại Việt Nam</t>
  </si>
  <si>
    <t>1.011814.H42</t>
  </si>
  <si>
    <t>Hỗ trợ kinh phí, mua kết quả nghiên cứu khoa học và phát triển công nghệ do tổ chức, cá nhân tự đầu tư nghiên cứu</t>
  </si>
  <si>
    <t>1.011816.H42</t>
  </si>
  <si>
    <t>Thủ tục hỗ trợ kinh phí hoặc mua công nghệ được tổ chức, cá nhân trong nước tạo ra từ kết quả nghiên cứu khoa học và phát triển công nghệ để sản xuất sản phẩm quốc gia, trọng điểm, chủ lực.</t>
  </si>
  <si>
    <t>1.011815.H42</t>
  </si>
  <si>
    <t>Mua sáng chế, sáng kiến</t>
  </si>
  <si>
    <t>2.001143.000.00.00.H42</t>
  </si>
  <si>
    <t>Hỗ trợ phát triển tổ chức trung gian của thị trường khoa học và công nghệ</t>
  </si>
  <si>
    <t>2.001137.000.00.00.H42</t>
  </si>
  <si>
    <t>Hỗ trợ doanh nghiệp có dự án thuộc ngành, nghề ưu đãi đầu tư, địa bàn ưu đãi đầu tư nhận chuyển giao công nghệ từ tổ chức khoa học và công nghệ</t>
  </si>
  <si>
    <t>1.002690.000.00.00.H42</t>
  </si>
  <si>
    <t>Hỗ trợ doanh nghiệp, tổ chức, cá nhân thực hiện giải mã công nghệ</t>
  </si>
  <si>
    <t>2.002248.000.00.00.H42</t>
  </si>
  <si>
    <t>Cấp Giấy chứng nhận đăng ký chuyển giao công nghệ (trừ trường hợp thuộc thẩm quyền của Bộ Khoa học và Công nghệ)</t>
  </si>
  <si>
    <t>2.002249.000.00.00.H42</t>
  </si>
  <si>
    <t>Cấp Giấy chứng nhận đăng ký gia hạn, sửa đổi, bổ sung nội dung chuyển giao công nghệ (trừ trường hợp thuộc thẩm quyền của Bộ Khoa học và Công nghệ)</t>
  </si>
  <si>
    <t>2.002544.H42</t>
  </si>
  <si>
    <t>Thủ tục cấp Giấy chứng nhận chuyển giao công nghệ khuyến khích chuyển giao</t>
  </si>
  <si>
    <t>2.002546.H42</t>
  </si>
  <si>
    <t>Thủ tục sửa đổi, bổ sung Giấy chứng nhận chuyển giao công nghệ khuyến khích chuyển giao</t>
  </si>
  <si>
    <t>2.002548.H42</t>
  </si>
  <si>
    <t>Thủ tục cấp lại Giấy chứng nhận chuyển giao công nghệ khuyến khích chuyển giao</t>
  </si>
  <si>
    <t>1.012353.H42</t>
  </si>
  <si>
    <t>Xác định dự án đầu tư có hoặc không sử dụng công nghệ lạc hậu, tiềm ẩn nguy cơ ô nhiễm môi trường, thâm dụng tài nguyên.</t>
  </si>
  <si>
    <t>2.002609.H42</t>
  </si>
  <si>
    <t>Thủ tục xác nhận dự án đầu tư đáp ứng nguyên tắc hoạt động công nghệ cao trong khu công nghệ cao</t>
  </si>
  <si>
    <t>2.001643.000.00.00.H42</t>
  </si>
  <si>
    <t>Thủ tục hỗ trợ tổ chức khoa học và công nghệ có hoạt động liên kết với tổ chức ứng dụng, chuyển giao công nghệ địa phương để hoàn thiện kết quả nghiên cứu khoa học và phát triển công nghệ</t>
  </si>
  <si>
    <t>1.011812.H42</t>
  </si>
  <si>
    <t>Thủ tục công nhận kết quả nghiên cứu khoa học và phát triển công nghệ do tổ chức, cá nhân tự đầu tư nghiên cứu</t>
  </si>
  <si>
    <t>2.001179.000.00.00.H42</t>
  </si>
  <si>
    <t>Thủ tục xác nhận hàng hóa sử dụng trực tiếp cho phát triển hoạt động ươm tạo công nghệ, ươm tạo doanh nghiệp khoa học và công nghệ</t>
  </si>
  <si>
    <t>1.013918.H42</t>
  </si>
  <si>
    <t>Chấp thuận chuyển giao công nghệ.</t>
  </si>
  <si>
    <t>1.013927.H42</t>
  </si>
  <si>
    <t>Cấp Giấy phép chuyển giao công nghệ.</t>
  </si>
  <si>
    <t>1.013931.H42</t>
  </si>
  <si>
    <t>Giấy chứng nhận đủ điều kiện hoạt động dịch vụ đánh giá công nghệ.</t>
  </si>
  <si>
    <t>1.013933.H42</t>
  </si>
  <si>
    <t>Sửa đổi, bổ sung Giấy chứng nhận đủ điều kiện hoạt động dịch vụ đánh giá công nghệ.</t>
  </si>
  <si>
    <t>1.013936.H42</t>
  </si>
  <si>
    <t>Cấp lại Giấy chứng nhận đủ điều kiện hoạt động dịch vụ đánh giá công nghệ.</t>
  </si>
  <si>
    <t>1.013939.H42</t>
  </si>
  <si>
    <t>Giấy chứng nhận đủ điều kiện hoạt động dịch vụ giám định công nghệ.</t>
  </si>
  <si>
    <t>1.013940.H42</t>
  </si>
  <si>
    <t>Sửa đổi, bổ sung Giấy chứng nhận đủ điều kiện hoạt động dịch vụ giám định công nghệ.</t>
  </si>
  <si>
    <t>1.013943.H42</t>
  </si>
  <si>
    <t>Cấp lại Giấy chứng nhận đủ điều kiện hoạt động dịch vụ giám định công nghệ.</t>
  </si>
  <si>
    <t>1.013944.H42</t>
  </si>
  <si>
    <t>Xác nhận phương tiện vận tải chuyên dùng trong dây chuyền công nghệ sử dụng trực tiếp cho hoạt động sản xuất của dự án đầu tư.</t>
  </si>
  <si>
    <t>1.013957.H42</t>
  </si>
  <si>
    <t>Thủ tục cấp Giấy chứng nhận hoạt động ứng dụng công nghệ cao cho tổ chức.</t>
  </si>
  <si>
    <t>1.013960.H42</t>
  </si>
  <si>
    <t>Thủ tục cấp Giấy chứng nhận hoạt động ứng dụng công nghệ cao cho cá nhân.</t>
  </si>
  <si>
    <t>1.013961.H42</t>
  </si>
  <si>
    <t>Thủ tục cấp Giấy chứng nhận doanh nghiệp công nghệ cao.</t>
  </si>
  <si>
    <t>1.013964.H42</t>
  </si>
  <si>
    <t>Thủ tục cấp Giấy chứng nhận hoạt động nghiên cứu và phát triển công nghệ cao cho tổ chức.</t>
  </si>
  <si>
    <t>1.013969.H42</t>
  </si>
  <si>
    <t>Thủ tục cấp Giấy chứng nhận hoạt động nghiên cứu và phát triển công nghệ cao cho cá nhân.</t>
  </si>
  <si>
    <t>2.002794</t>
  </si>
  <si>
    <t>Thủ tục cấp Giấy chứng nhận Doanh nghiệp thành lập mới từ dự án sản xuất sản phẩm thuộc Danh mục sản phẩm công nghệ cao được khuyến khích phát triển</t>
  </si>
  <si>
    <t>2.002795.H42</t>
  </si>
  <si>
    <t>Thủ tục cấp Giấy chứng nhận cơ sở ươm tạo công nghệ cao, ươm tạo doanh nghiệp công nghệ cao</t>
  </si>
  <si>
    <t>Lĩnh vực Bưu chính - 7</t>
  </si>
  <si>
    <t>1.003659.000.00.00.H42</t>
  </si>
  <si>
    <t xml:space="preserve">Cấp giấy phép bưu chính </t>
  </si>
  <si>
    <t>1.003687.000.00.00.H42</t>
  </si>
  <si>
    <t>Sửa đổi, bổ sung Giấy phép bưu chính</t>
  </si>
  <si>
    <t>1.003633.000.00.00.H42</t>
  </si>
  <si>
    <t xml:space="preserve">Cấp lại Giấy phép bưu chính khi hết hạn </t>
  </si>
  <si>
    <t>1.004379.000.00.00.H42</t>
  </si>
  <si>
    <t xml:space="preserve">Cấp lại Giấy phép bưu chính khi bị mất hoặc hư hỏng không sử dụng được </t>
  </si>
  <si>
    <t>1.004470.000.00.00.H42</t>
  </si>
  <si>
    <t xml:space="preserve">Cấp văn bản xác nhận thông báo hoạt động bưu chính </t>
  </si>
  <si>
    <t>1.005442.000.00.00.H42</t>
  </si>
  <si>
    <t>Cấp lại văn bản xác nhận thông báo hoạt động bưu chính khi bị mất hoặc hư hỏng không sử dụng được</t>
  </si>
  <si>
    <t>1.010902.000.00.00.H42</t>
  </si>
  <si>
    <t xml:space="preserve">Sửa đổi, bổ sung văn bản xác nhận thông báo hoạt động bưu chính </t>
  </si>
  <si>
    <t>Lĩnh vực Viễn thông và Internet - 24</t>
  </si>
  <si>
    <t>1.013819.H42</t>
  </si>
  <si>
    <t>Giải quyết tranh chấp trong kinh doanh dịch vụ viễn thông đối với tranh chấp của doanh nghiệp viễn thông thuộc phạm vi giấy phép cung cấp dịch vụ có hạ tầng mạng, loại mạng viễn thông công cộng cố định mặt đất không sử dụng băng tần số vô tuyến điện, không sử dụng số thuê bao viễn thông có phạm vi thiết lập mạng viễn thông trên một tỉnh, thành phố trực thuộc trung ương.</t>
  </si>
  <si>
    <t>1.013877.H42</t>
  </si>
  <si>
    <t>Giải quyết tranh chấp trong kinh doanh dịch vụ viễn thông đối với tranh chấp của doanh nghiệp viễn thông thuộc phạm vi giấy phép cung cấp dịch vụ không có hạ tầng mạng, loại hình dịch vụ viễn thông cố định mặt đất (dịch vụ viễn thông cung cấp trên mạng viễn thông cố định mặt đất).</t>
  </si>
  <si>
    <t>1.013885.H42</t>
  </si>
  <si>
    <t xml:space="preserve">Ngừng kinh doanh dịch vụ viễn thông đối với doanh nghiệp viễn thông không phải là doanh nghiệp viễn thông nắm giữ phương tiện thiết yếu, doanh nghiệp viễn thông có vị trí thống lĩnh thị trường hoặc doanh nghiệp thuộc nhóm doanh nghiệp viễn thông có vị trí thống lĩnh thị trường đối với thị trường dịch vụ viễn thông Nhà nước quản lý, doanh nghiệp cung cấp dịch vụ viễn thông công ích (có giấy phép cung cấp dịch vụ có hạ tầng mạng, loại mạng viễn thông công cộng cố định mặt đất không sử dụng băng tần số vô tuyến điện, không sử dụng số thuê bao viễn thông có phạm vi thiết lập mạng viễn thông trên một tỉnh, thành phố trực thuộc trung ương) khi ngừng kinh doanh một phần hoặc toàn bộ các dịch vụ viễn thông. </t>
  </si>
  <si>
    <t>1.013888.H42</t>
  </si>
  <si>
    <t>Ngừng kinh doanh dịch vụ viễn thông đối với doanh nghiệp viễn thông không phải là doanh nghiệp viễn thông nắm giữ phương tiện thiết yếu, doanh nghiệp viễn thông có vị trí thống lĩnh thị trường hoặc doanh nghiệp thuộc nhóm doanh nghiệp viễn thông có vị trí thống lĩnh thị trường đối với thị trường dịch vụ viễn thông Nhà nước quản lý, doanh nghiệp cung cấp dịch vụ viễn thông công ích (có giấy phép cung cấp dịch vụ không có hạ tầng mạng, loại hình dịch vụ viễn thông cố định mặt đất (dịch vụ viễn thông cung cấp trên mạng viễn thông cố định mặt đất)) khi ngừng kinh doanh một phần hoặc toàn bộ các dịch vụ viễn thông.</t>
  </si>
  <si>
    <t>1.013912.H42</t>
  </si>
  <si>
    <t>Đăng ký cung cấp dịch vụ viễn thông.</t>
  </si>
  <si>
    <t>1.013897.H42</t>
  </si>
  <si>
    <t>Thông báo cung cấp dịch vụ viễn thông đối với doanh nghiệp cung cấp dịch vụ viễn thông cơ bản trên Internet, dịch vụ điện toán đám mây, dịch vụ thư điện tử, dịch vụ thư thoại, dịch vụ fax gia tăng giá trị.</t>
  </si>
  <si>
    <t>1.013899.H42</t>
  </si>
  <si>
    <t>Cấp giấy phép cung cấp dịch vụ viễn thông không có hạ tầng mạng, loại hình dịch vụ viễn thông cố định mặt đất (dịch vụ viễn thông cung cấp trên mạng viễn thông cố định mặt đất).</t>
  </si>
  <si>
    <t>1.013900.H42</t>
  </si>
  <si>
    <t>Cấp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</si>
  <si>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1.013901.H42</t>
  </si>
  <si>
    <t>Sửa đổi, bổ sung giấy phép cung cấp dịch vụ viễn thông không có hạ tầng mạng, loại hình dịch vụ viễn thông cố định mặt đất (dịch vụ viễn thông cung cấp trên mạng viễn thông cố định mặt đất) đối với trường hợp quy định tại điểm a, điểm b khoản 1 Điều 36 Nghị định số 163/2024/NĐ-CP.</t>
  </si>
  <si>
    <t>1.013902.H42</t>
  </si>
  <si>
    <t>Sửa đổi, bổ sung giấy phép cung cấp dịch vụ viễn thông không có hạ tầng mạng, loại hình dịch vụ viễn thông cố định mặt đất (dịch vụ viễn thông cung cấp trên mạng viễn thông cố định mặt đất) đối với trường hợp quy định tại điểm a khoản 2 Điều 36 Nghị định số 163/2024/NĐ-CP.</t>
  </si>
  <si>
    <t>1.013903.H42</t>
  </si>
  <si>
    <t>Sửa đổi, bổ sung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đối với trường hợp quy định tại điểm a, điểm b khoản 1 Điều 36 Nghị định số 163/2024/NĐ-CP.</t>
  </si>
  <si>
    <t>1.013904.H42</t>
  </si>
  <si>
    <t>Sửa đổi, bổ sung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đối với trường hợp quy định tại điểm a khoản 2 Điều 36 Nghị định số 163/2024/NĐ-CP.</t>
  </si>
  <si>
    <t>1.013905.H42</t>
  </si>
  <si>
    <t>Gia hạn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</si>
  <si>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1.013906.H42</t>
  </si>
  <si>
    <t>Gia hạn giấy phép cung cấp dịch vụ viễn thông không có hạ tầng mạng, loại hình dịch vụ viễn thông cố định mặt đất (dịch vụ viễn thông cung cấp trên mạng viễn thông cố định mặt đất).</t>
  </si>
  <si>
    <t>1.013907.H42</t>
  </si>
  <si>
    <t>Cấp lại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</si>
  <si>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1.013976.H42</t>
  </si>
  <si>
    <t>Cấp lại giấy phép cung cấp dịch vụ viễn thông không có hạ tầng mạng, loại hình dịch vụ viễn thông cố định mặt đất (dịch vụ viễn thông cung cấp trên mạng viễn thông cố định mặt đất).</t>
  </si>
  <si>
    <t>1.013908.H42</t>
  </si>
  <si>
    <t>Thu hồi giấy phép cung cấp dịch vụ viễn thông không có hạ tầng mạng, loại hình dịch vụ viễn thông cố định mặt đất (dịch vụ viễn thông cung cấp trên mạng viễn thông cố định mặt đất) và giấy chứng nhận đăng ký cung cấp dịch vụ viễn thông.</t>
  </si>
  <si>
    <t>1.013909.H42</t>
  </si>
  <si>
    <t>Thu hồi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</si>
  <si>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1.013913.H42</t>
  </si>
  <si>
    <t>Cấp giấy chứng nhận đăng ký kết nối để cung cấp dịch vụ nội dung thông tin trên mạng viễn thông di động.</t>
  </si>
  <si>
    <t>1.013914.H42</t>
  </si>
  <si>
    <t>Sửa đổi, bổ sung giấy chứng nhận đăng ký kết nối để cung cấp dịch vụ nội dung thông tin trên mạng viễn thông di động.</t>
  </si>
  <si>
    <t>1.013915.H42</t>
  </si>
  <si>
    <t>Gia hạn chứng nhận đăng ký kết nối để cung cấp dịch vụ nội dung thông tin trên mạng viễn thông di động.</t>
  </si>
  <si>
    <t>1.013917.H42</t>
  </si>
  <si>
    <t>Cấp lại giấy chứng nhận đăng ký kết nối để cung cấp dịch vụ nội dung thông tin trên mạng viễn thông di động.</t>
  </si>
  <si>
    <t>1.013910.H42</t>
  </si>
  <si>
    <t>Phân bổ số thuê bao di động H2H theo phương thức đấu giá.</t>
  </si>
  <si>
    <t>1.013911.H42</t>
  </si>
  <si>
    <t>Hoàn trả số thuê bao di động H2H được phân bổ theo phương thức đấu giá.</t>
  </si>
  <si>
    <t>Lĩnh vực Tần số vô tuyến điện - 20</t>
  </si>
  <si>
    <t>2.002777.H42</t>
  </si>
  <si>
    <t>Cấp giấy phép sử dụng tần số và thiết bị vô tuyến điện đối với đài vô tuyến điện đặt trên phương tiện nghề cá.</t>
  </si>
  <si>
    <t>2.002778.H42</t>
  </si>
  <si>
    <t>Gia hạn giấy phép sử dụng tần số và thiết bị vô tuyến điện đối với đài vô tuyến điện đặt trên phương tiện nghề cá.</t>
  </si>
  <si>
    <t>2.002775.H42</t>
  </si>
  <si>
    <t>Cấp đổi giấy phép sử dụng tần số và thiết bị vô tuyến điện đối với đài vô tuyến điện đặt trên phương tiện nghề cá.</t>
  </si>
  <si>
    <t>2.002779.H42</t>
  </si>
  <si>
    <t>Sửa đổi, bổ sung giấy phép sử dụng tần số và thiết bị vô tuyến điện đối với đài vô tuyến điện đặt trên phương tiện nghề cá.</t>
  </si>
  <si>
    <t>2.002781.H42</t>
  </si>
  <si>
    <t>Cấp giấy phép sử dụng tần số và thiết bị vô tuyến điện đối với đài vô tuyến điện nghiệp dư.</t>
  </si>
  <si>
    <t>2.002782.H42</t>
  </si>
  <si>
    <t>Gia hạn giấy phép sử dụng tần số và thiết bị vô tuyến điện đối với đài vô tuyến điện nghiệp dư</t>
  </si>
  <si>
    <t>2.002776.H42</t>
  </si>
  <si>
    <t>Cấp đổi giấy phép sử dụng tần số và thiết bị vô tuyến điện đối với đài vô tuyến điện nghiệp dư.</t>
  </si>
  <si>
    <t>2.002787.H42</t>
  </si>
  <si>
    <t>Sửa đổi, bổ sung giấy phép sử dụng tần số và thiết bị vô tuyến điện đối với đài vô tuyến điện nghiệp dư.</t>
  </si>
  <si>
    <t>2.002783.H42</t>
  </si>
  <si>
    <t xml:space="preserve">Cấp giấy phép sử dụng tần số và thiết bị vô tuyến điện đối với đài tàu (trừ đài tàu hoạt động tuyến quốc tế). </t>
  </si>
  <si>
    <t>2.002784.H42</t>
  </si>
  <si>
    <t>Gia hạn giấy phép sử dụng tần số và thiết bị vô tuyến điện đối với đài tàu (trừ đài tàu hoạt động tuyến quốc tế).</t>
  </si>
  <si>
    <t>2.002785.H42</t>
  </si>
  <si>
    <t>Cấp đổi giấy phép sử dụng tần số và thiết bị vô tuyến điện đối với đài tàu (trừ đài tàu hoạt động tuyến quốc tế).</t>
  </si>
  <si>
    <t>2.002786.H42</t>
  </si>
  <si>
    <t>Sửa đổi, bổ sung giấy phép sử dụng tần số và thiết bị vô tuyến điện đối với đài tàu (trừ đài tàu hoạt động tuyến quốc tế).</t>
  </si>
  <si>
    <t>2.002788.H42</t>
  </si>
  <si>
    <t>Cấp giấy phép sử dụng tần số và thiết bị vô tuyến điện đối với mạng thông tin vô tuyến điện nội bộ.</t>
  </si>
  <si>
    <t>1.013935.H42</t>
  </si>
  <si>
    <t>Cấp giấy công nhận tổ chức đủ điều kiện cấp chứng chỉ vô tuyến điện nghiệp dư.</t>
  </si>
  <si>
    <t>2.002793.H42</t>
  </si>
  <si>
    <t>Cấp đổi giấy công nhận tổ chức đủ điều kiện cấp chứng chỉ vô tuyến điện nghiệp dư.</t>
  </si>
  <si>
    <t>2.002791.H42</t>
  </si>
  <si>
    <t>Cấp giấy công nhận tổ chức đủ điều kiện đào tạo, cấp chứng chỉ vô tuyến điện viên hàng hải.</t>
  </si>
  <si>
    <t>2.002792.H42</t>
  </si>
  <si>
    <t>Cấp đổi giấy công nhận tổ chức đủ điều kiện đào tạo, cấp chứng chỉ vô tuyến điện viên hàng hải.</t>
  </si>
  <si>
    <t>2.002789.H42</t>
  </si>
  <si>
    <t>Gia hạn giấy phép sử dụng tần số và thiết bị vô tuyến điện đối với mạng thông tin vô tuyến điện nội bộ.</t>
  </si>
  <si>
    <t>2.002780.H42</t>
  </si>
  <si>
    <t>Cấp đổi giấy phép sử dụng tần số và thiết bị vô tuyến điện đối với mạng thông tin vô tuyến điện nội bộ.</t>
  </si>
  <si>
    <t>2.002790.H42</t>
  </si>
  <si>
    <t>Sửa đổi, bổ sung giấy phép sử dụng tần số và thiết bị vô tuyến điện đối với mạng thông tin vô tuyến điện nội bộ.</t>
  </si>
  <si>
    <t>Lĩnh vực Sở hữu trí tuệ - 22</t>
  </si>
  <si>
    <t>1.013916.H42</t>
  </si>
  <si>
    <t>Thủ tục cấp Chứng chỉ hành nghề dịch vụ đại diện sở hữu công nghiệp</t>
  </si>
  <si>
    <t>1.013919.H42</t>
  </si>
  <si>
    <t>Thủ tục cấp lại Chứng chỉ hành nghề dịch vụ đại diện sở hữu công nghiệp</t>
  </si>
  <si>
    <t>1.013922.H42</t>
  </si>
  <si>
    <t>Thủ tục thu hồi chứng chỉ hành nghề dịch vụ đại diện sở hữu công nghiệp</t>
  </si>
  <si>
    <t>1.013924.H42</t>
  </si>
  <si>
    <t>Thủ tục ghi nhận tổ chức đủ điều kiện kinh doanh dịch vụ đại diện sở hữu công nghiệp</t>
  </si>
  <si>
    <t>1.013925.H42</t>
  </si>
  <si>
    <t>Thủ tục ghi nhận người đại diện sở hữu công nghiệp</t>
  </si>
  <si>
    <t>1.013928.H42</t>
  </si>
  <si>
    <t>Thủ tục ghi nhận thay đổi thông tin của tổ chức dịch vụ đại diện sở hữu công nghiệp</t>
  </si>
  <si>
    <t>1.013942.H42</t>
  </si>
  <si>
    <t>Thủ tục xóa tên tổ chức dịch vụ đại diện sở hữu công nghiệp</t>
  </si>
  <si>
    <t>1.013954.H42</t>
  </si>
  <si>
    <t>Thủ tục xóa tên người đại diện sở hữu công nghiệp</t>
  </si>
  <si>
    <t>1.013955.H42</t>
  </si>
  <si>
    <t>Thủ tục đăng ký dự kiểm tra nghiệp vụ đại diện sở hữu công nghiệp</t>
  </si>
  <si>
    <t>1.013956.H42</t>
  </si>
  <si>
    <t>Thủ tục cấp Thẻ giám định viên sở hữu công nghiệp</t>
  </si>
  <si>
    <t>1.013958.H42</t>
  </si>
  <si>
    <t>Thủ tục cấp lại Thẻ giám định viên sở hữu công nghiệp</t>
  </si>
  <si>
    <t>1.013959.H42</t>
  </si>
  <si>
    <t>Thủ tục thu hồi Thẻ giám định viên sở hữu công nghiệp</t>
  </si>
  <si>
    <t>1.013963.H42</t>
  </si>
  <si>
    <t>Thủ tục đăng ký dự kiểm tra nghiệp vụ giám định sở hữu công nghiệp</t>
  </si>
  <si>
    <t>1.013966.H42</t>
  </si>
  <si>
    <t>Thủ tục cấp phó bản văn bằng bảo hộ và cấp lại văn bằng bảo hộ/phó bản văn bằng bảo hộ</t>
  </si>
  <si>
    <t>1.013968.H42</t>
  </si>
  <si>
    <t>Thủ tục đăng ký hợp đồng chuyển quyền sử dụng đối tượng sở hữu công nghiệp</t>
  </si>
  <si>
    <t>1.013970.H42</t>
  </si>
  <si>
    <t>Thủ tục ghi nhận việc sửa đổi nội dung, gia hạn, chấm dứt trước thời hạn hiệu lực hợp đồng chuyển quyền sử dụng đối tượng sở hữu công nghiệp</t>
  </si>
  <si>
    <t>1.013972.H42</t>
  </si>
  <si>
    <t>Thủ tục cấp phó bản, cấp lại Giấy chứng nhận đăng ký hợp đồng chuyển quyền sử dụng đối tượng sở hữu công nghiệp</t>
  </si>
  <si>
    <t>1.013973.H42</t>
  </si>
  <si>
    <t>Thủ tục ra Quyết định bắt buộc chuyển giao quyền sử dụng sáng chế</t>
  </si>
  <si>
    <t>1.013974.H42</t>
  </si>
  <si>
    <t>Thủ tục yêu cầu chấm dứt quyền sử dụng sáng chế theo quyết định bắt buộc</t>
  </si>
  <si>
    <t>1.011937.H42</t>
  </si>
  <si>
    <t>Thủ tục cấp Giấy chứng nhận tổ chức giám định sở hữu công nghiệp</t>
  </si>
  <si>
    <t>1.011938.H42</t>
  </si>
  <si>
    <t>Thủ tục cấp lại Giấy chứng nhận tổ chức giám định sở hữu công nghiệp</t>
  </si>
  <si>
    <t>1.011939.H42</t>
  </si>
  <si>
    <t>Thủ tục thu hồi Giấy chứng nhận tổ chức giám định sở hữu công nghiệp</t>
  </si>
  <si>
    <t>1.013951.H42</t>
  </si>
  <si>
    <t>Thủ tục Cấp giấy phép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</si>
  <si>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1.014204.H42</t>
  </si>
  <si>
    <t>Thủ tục gia hạn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</si>
  <si>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1.014206.H42</t>
  </si>
  <si>
    <t>Thủ tục sửa đổi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</si>
  <si>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1.014207.H42</t>
  </si>
  <si>
    <t>Thủ tục bổ sung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</si>
  <si>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1.014205.H42</t>
  </si>
  <si>
    <t>Thủ tục cấp lại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</si>
  <si>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1.013971.H42</t>
  </si>
  <si>
    <t>Cấp Chứng chỉ nhân viên bức xạ cho người phụ trách an toàn trong sử dụng thiết bị chụp cắt lớp vi tính tích hợp với PET, (PET/CT), tích hợp với SPECT (SPECT/CT); thiết bị bức xạ phát tia X trong phân tích huỳnh quang tia X, phân tích nhiễu xạ tia X, soi bo mạch, soi hiển vi điện tử, soi kiểm tra an ninh.</t>
  </si>
  <si>
    <t>1.013948.H42</t>
  </si>
  <si>
    <t>Khai báo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</si>
  <si>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2.002380.000.00.00.H42</t>
  </si>
  <si>
    <t>Thủ tục cấp giấy phép tiến hành công việc bức xạ - Sử dụng thiết bị X-quang chẩn đoán trong y tế</t>
  </si>
  <si>
    <t>2.002383.000.00.00.H42</t>
  </si>
  <si>
    <t>Thủ tục bổ sung giấy phép tiến hành công việc bức xạ - Sử dụng thiết bị X-quang chẩn đoán trong y tế</t>
  </si>
  <si>
    <t>2.002382.000.00.00.H42</t>
  </si>
  <si>
    <t>Thủ tục sửa đổi giấy phép tiến hành công việc bức xạ - Sử dụng thiết bị X-quang chẩn đoán trong y tế</t>
  </si>
  <si>
    <t>2.002381.000.00.00.H42</t>
  </si>
  <si>
    <t>Thủ tục gia hạn giấy phép tiến hành công việc bức xạ - Sử dụng thiết bị X-quang chẩn đoán trong y tế</t>
  </si>
  <si>
    <t>2.002384.000.00.00.H42</t>
  </si>
  <si>
    <t xml:space="preserve">Thủ tục cấp lại giấy phép tiến hành công việc bức xạ - Sử dụng thiết bị X-quang chẩn đoán trong y tế </t>
  </si>
  <si>
    <t>2.002379.000.00.00.H42</t>
  </si>
  <si>
    <t>Thủ tục cấp Chứng chỉ nhân viên bức xạ (đối với người phụ trách an toàn cơ sở X-quang chẩn đoán trong y tế)</t>
  </si>
  <si>
    <t>2.002385.000.00.00.H42</t>
  </si>
  <si>
    <t>Thủ tục khai báo thiết bị Xquang chẩn đoán trong y tế</t>
  </si>
  <si>
    <t>Lĩnh vực Tiêu chuẩn đo lường chất lượng - 47</t>
  </si>
  <si>
    <t>2.001209.000.00.00.H42</t>
  </si>
  <si>
    <t>Đăng ký công bố hợp chuẩn dựa trên kết quả chứng nhận hợp chuẩn của tổ chức chứng nhận</t>
  </si>
  <si>
    <t>2.001207.000.00.00.H42</t>
  </si>
  <si>
    <t>Đăng ký công bố hợp chuẩn dựa trên kết quả tự đánh giá của tổ chức, cá nhân sản xuất, kinh doanh</t>
  </si>
  <si>
    <t>2.001277.000.00.00.H42</t>
  </si>
  <si>
    <t>Thủ tục đăng ký công bố hợp quy đối với các sản phẩm, hàng hóa sản xuất trong nước, dịch vụ, quá trình, môi trường được quản lý bởi các quy chuẩn kỹ thuật quốc gia do Bộ Khoa học và Công nghệ ban hành</t>
  </si>
  <si>
    <t>1.001392.000.00.00.H42</t>
  </si>
  <si>
    <t>Thủ tục miễn giảm kiểm tra chất lượng hàng hóa nhóm 2 nhập khẩu</t>
  </si>
  <si>
    <t>2.001208.000.00.00.H42</t>
  </si>
  <si>
    <t>Thủ tục chỉ định tổ chức đánh giá sự phù hợp hoạt động thử nghiệm, giám định, kiểm định, chứng nhận</t>
  </si>
  <si>
    <t>2.001501.000.00.00.H42</t>
  </si>
  <si>
    <t>Cấp lại Quyết định chỉ định tổ chức đánh giá sự phù hợp</t>
  </si>
  <si>
    <t>2.001269.000.00.00.H42</t>
  </si>
  <si>
    <t>Đăng ký tham dự sơ tuyển, xét tặng giải thưởng chất lượng quốc gia</t>
  </si>
  <si>
    <t>2.001100.000.00.00.H42</t>
  </si>
  <si>
    <t>Thủ tục thay đổi, bổ sung phạm vi, lĩnh vực đánh giá sự phù hợp được chỉ định</t>
  </si>
  <si>
    <t>2.002253.H42</t>
  </si>
  <si>
    <t>Cấp giấy xác nhận đăng ký hoạt động xét tặng giải thưởng chất lượng sản phẩm, hàng hóa của tổ chức, cá nhân</t>
  </si>
  <si>
    <t>2.000212.000.00.00.H42</t>
  </si>
  <si>
    <t>Công bố sử dụng dấu định lượng</t>
  </si>
  <si>
    <t>1.000449.000.00.00.H42</t>
  </si>
  <si>
    <t>Điều chỉnh nội dung bản công bố sử dụng dấu định lượng</t>
  </si>
  <si>
    <t>2.001259.000.00.00.H42</t>
  </si>
  <si>
    <t>Thủ tục kiểm tra nhà nước về chất lượng sản phẩm, hàng hóa nhóm 2 nhập khẩu</t>
  </si>
  <si>
    <t>3.000450.H42</t>
  </si>
  <si>
    <t>Thủ tục cấp Giấy chứng nhận đăng ký cung cấp dịch vụ kiểm định, hiệu chuẩn, thử nghiệm phương tiện đo, chuẩn đo lường</t>
  </si>
  <si>
    <t>3.000463.H42</t>
  </si>
  <si>
    <t>Thủ tục cấp lại Giấy chứng nhận đăng ký cung cấp dịch vụ kiểm định, hiệu chuẩn, thử nghiệm phương tiện đo, chuẩn đo lường</t>
  </si>
  <si>
    <t>3.000452.H42</t>
  </si>
  <si>
    <t>Thủ tục  chấm dứt hiệu lực của giấy chứng nhận đăng ký khi nhận được đề nghị không tiếp tục thực hiện toàn bộ lĩnh vực hoạt động đã được chứng nhận đăng ký của tổ chức cung cấp dịch vụ kiểm định, hiệu chuẩn, thử nghiệm</t>
  </si>
  <si>
    <t>3.000453.H42</t>
  </si>
  <si>
    <t>Thủ tục cấp giấy chứng nhận đăng ký hoạt động thử nghiệm chất lượng sản phẩm, hàng hóa</t>
  </si>
  <si>
    <t>3.000451.H42</t>
  </si>
  <si>
    <t>Thủ tục cấp bổ sung, sửa đổi giấy chứng nhận đăng ký hoạt động thử nghiệm chất lượng sản phẩm, hàng hóa</t>
  </si>
  <si>
    <t>3.000454.H42</t>
  </si>
  <si>
    <t>Thủ tục cấp lại giấy chứng nhận đăng ký hoạt động thử nghiệm chất lượng sản phẩm, hàng hóa</t>
  </si>
  <si>
    <t>3.000455.H42</t>
  </si>
  <si>
    <t>Thủ tục cấp giấy chứng nhận đăng ký hoạt động kiểm định chất lượng sản phẩm, hàng hóa trong quá trình sử dụng</t>
  </si>
  <si>
    <t>3.000456.H42</t>
  </si>
  <si>
    <t>Thủ tục cấp bổ sung, sửa đổi giấy chứng nhận đăng ký hoạt động kiểm định chất lượng sản phẩm, hàng hóa trong quá trình sử dụng</t>
  </si>
  <si>
    <t>3.000457.H42</t>
  </si>
  <si>
    <t>Thủ tục cấp lại giấy chứng nhận đăng ký hoạt động kiểm định chất lượng sản phẩm, hàng hóa trong quá trình sử dụng</t>
  </si>
  <si>
    <t>3.000458.H42</t>
  </si>
  <si>
    <t>Thủ tục cấp giấy chứng nhận đăng ký hoạt động giám định chất lượng sản phẩm, hàng hóa</t>
  </si>
  <si>
    <t>3.000460.H42</t>
  </si>
  <si>
    <t>Thủ tục cấp bổ sung, sửa đổi giấy chứng nhận đăng ký hoạt động giám định chất lượng sản phẩm, hàng hóa</t>
  </si>
  <si>
    <t>3.000459.H42</t>
  </si>
  <si>
    <t>Thủ tục cấp lại giấy chứng nhận đăng ký hoạt động giám định chất lượng sản phẩm, hàng hóa</t>
  </si>
  <si>
    <t>3.000461.H42</t>
  </si>
  <si>
    <t>Thủ tục cấp giấy chứng nhận đăng ký hoạt động chứng nhận sản phẩm, hệ thống quản lý</t>
  </si>
  <si>
    <t>3.000462.H42</t>
  </si>
  <si>
    <t>Thủ tục cấp bổ sung, sửa đổi giấy chứng nhận đăng ký hoạt động chứng nhận sản phẩm, hệ thống quản lý</t>
  </si>
  <si>
    <t>3.000464.H42</t>
  </si>
  <si>
    <t>Thủ tục cấp lại giấy chứng nhận đăng ký chứng nhận sản phẩm, hệ thống quản lý</t>
  </si>
  <si>
    <t>3.000469.H42</t>
  </si>
  <si>
    <t>Thủ tục chứng nhận chuẩn đo lường dùng trực tiếp để kiểm định phương tiện đo nhóm 2</t>
  </si>
  <si>
    <t>3.000470.H42</t>
  </si>
  <si>
    <t>Thủ tục điều chỉnh quyết định chứng nhận chuẩn đo lường dùng trực tiếp để kiểm định phương tiện đo nhóm 2</t>
  </si>
  <si>
    <t>3.000471.H42</t>
  </si>
  <si>
    <t>Thủ tục hủy bỏ hiệu lực của quyết định chứng nhận chuẩn đo lường</t>
  </si>
  <si>
    <t>3.000488.H42</t>
  </si>
  <si>
    <t>Thủ tục chứng nhận, cấp thẻ kiểm định viên đo lường</t>
  </si>
  <si>
    <t>3.000472.H42</t>
  </si>
  <si>
    <t>Thủ tục điều chỉnh nội dung quyết định chứng nhận, cấp thẻ, cấp lại thẻ kiểm định viên đo lường</t>
  </si>
  <si>
    <t>3.000473.H42</t>
  </si>
  <si>
    <t>Thủ tục hủy bỏ hiệu lực của quyết định chứng nhận, cấp thể kiêm định viên đo lường</t>
  </si>
  <si>
    <t>3.000474.H42</t>
  </si>
  <si>
    <t>Thủ tục cấp Giấy xác nhận đăng ký hoạt động xét tặng giải thưởng chất lượng sản phẩm, hàng hoá của tổ chức, cá nhân</t>
  </si>
  <si>
    <t>3.000475.H42</t>
  </si>
  <si>
    <t>Thủ tục cấp Giấy xác nhận đủ điều kiện tư vẫn Hệ thống quản lý chất lượng theo Tiêu chuẩn quốc gia TCVN ISO 9001 đối với cơ quan, tổ chức thuộc hệ thống hành chính nhà nước cho tổ chức tư vấn</t>
  </si>
  <si>
    <t>3.000476.H42</t>
  </si>
  <si>
    <t>Thủ tục cấp lại Giấy xác nhận đủ điều kiện tư vấn Hệ thống quản lý chất lượng theo Tiêu chuẩn quốc gia TCVN ISO 9001 đối với cơ quan, tổ chức thuộc hệ thống hành chính nhà nước cho tổ chức tư vấn.</t>
  </si>
  <si>
    <t>3.000477.H42</t>
  </si>
  <si>
    <t>Thủ tục cấp Giấy xác nhận đủ điều kiện tư vấn Hệ thống quản lý chất lượng theo Tiêu chuẩn quốc gia TCVN ISO 9001 đối với cơ quan, tổ chức thuộc hệ thống hành chính nhà nước cho chuyên gia tư vấn độc lập.</t>
  </si>
  <si>
    <t>3.000478.H42</t>
  </si>
  <si>
    <t>Thủ tục cấp lại Giấy xác nhận đủ điều kiện tư vấn Hệ thống quản lý chất lượng theo tiêu chuẩn quốc gia TCVN ISO 9001 đối với cơ quan, tổ chức thuộc hệ thống hành chính nhà nước cho chuyên gia tư vấn độc lập</t>
  </si>
  <si>
    <t>3.000479.H42</t>
  </si>
  <si>
    <t>Thủ tục cấp Giấy xác nhận đủ điều kiện đánh giá Hệ thống quản lý chất lượng theo tiêu |chuần quốc gia TCVN ISO 9001 đối với cơ quan, tổ chức thuộc hệ thống hành chính nhà nước cho tổ chức chứng nhận</t>
  </si>
  <si>
    <t>3.000480.H42</t>
  </si>
  <si>
    <t>Thủ tục cấp lại Giấy xác nhận đủ điều kiện đánh giá Hệ thống quản lý chất lượng theo tiêu chuẩn quốc gia TCVN ISO 9001 đối với cơ quan, tổ chức thuộc hệ thống hành chính nhà nước cho tổ chức chứng nhận</t>
  </si>
  <si>
    <t>3.000481.H42</t>
  </si>
  <si>
    <t>Thủ tục cấp lại Giấy xác nhận đủ điều kiện tư vấn, đánh giá Hệ thống quản lý chất lượng theo tiêu chuẩn quốc gia TCVN ISO 9001 đối với cơ quan, tổ chức thuộc hệ thống hành chính nhà nước cho tổ chức tư vấn, chuyên gia tư vấn độc lập, tổ chức chứng nhận và thẻ cho chuyên gia trong trường hợp bị mất, hỏng hoặc thay đổi tên, địa chỉ liên lạc</t>
  </si>
  <si>
    <t>3.000482.H42</t>
  </si>
  <si>
    <t>Thủ tục cấp bổ sung thẻ chuyên gia tư vấn, thẻ chuyên gia đánh giá cho tổ chức tư vấn, tổ chức chứng nhận</t>
  </si>
  <si>
    <t>3.000483.H42</t>
  </si>
  <si>
    <t>Thủ tục cấp Giấy xác nhận đủ điều kiện đảo tạo về tư vấn, đánh giá Hệ thống quản lý chất lượng theo tiêu chuẩn quốc gia TCVN ISO 9001 cho chuyên gia tư vấn, đánh giá thực hiện tư vấn, đánh giá tại cơ quan, tổ chức thuộc hệ thống hành chính nhà nước</t>
  </si>
  <si>
    <t>3.000484.H42</t>
  </si>
  <si>
    <t>Thủ tục cấp lại Giấy xác nhận đủ điều kiện đào tạo về tư vấn, đánh giá Hệ thống quản lý chất lượng theo tiêu chuẩn quốc gia TCVN ISO 9001 cho chuyên gia tư vấn,
đánh giá thực hiện tư vấn, đánh giá tại cơ quan, tổ chức thuộc hệ thống hành chính nhà nước</t>
  </si>
  <si>
    <t>3.000485.H42</t>
  </si>
  <si>
    <t>Thủ tục cấp lại Giấy xác nhận đủ điều kiện đào tạo về tư vấn, đánh giá Hệ thống quản lý chất lượng theo tiêu chuần quốc gia TCVN ISO 9001 cho chuyên gia tư vấn,
đánh giá thực hiện tư vẫn, đánh giá tại cơ quan, tổ chức thuộc hệ thống hành chính nhà nước trong trường hợp bị mất, hỏng hoặc thay đổi tên, địa chỉ liên lạc</t>
  </si>
  <si>
    <t>3.000486.H42</t>
  </si>
  <si>
    <t>Thủ tục cấp Thông báo tiếp nhận hồ sơ công bố đủ năng lực thực hiện hoạt động đào tạo</t>
  </si>
  <si>
    <t>3.000487.H42</t>
  </si>
  <si>
    <t>Thủ tục cấp Thông báo tiếp nhận hồ sơ công bố bổ sung, điều chỉnh phạm vi đào tạo</t>
  </si>
  <si>
    <t>SỞ KHOA HỌC VÀ CÔNG NGHỆ</t>
  </si>
  <si>
    <t>2.002724.H42</t>
  </si>
  <si>
    <t>Thủ tục đánh giá, nghiệm thu nhiệm vụ khoa học và công nghệ cấp cơ sở sử dụng ngân sách nhà nước</t>
  </si>
  <si>
    <t>SỞ CÔNG THƯƠNG</t>
  </si>
  <si>
    <t>Lĩnh vực thương mãi quốc tế</t>
  </si>
  <si>
    <t>2.000063.H42</t>
  </si>
  <si>
    <t>2.000450.H42</t>
  </si>
  <si>
    <t>2.000347.H42</t>
  </si>
  <si>
    <t>2.000327.H42</t>
  </si>
  <si>
    <t>2.000314.H42</t>
  </si>
  <si>
    <t>Chấm dứt hoạt động của Văn phòng đại diện của thương nhân nước ngoài tại Việt Nam thuộc thẩm quyền cấp của Cơ quan cấp Giấy phép</t>
  </si>
  <si>
    <t>2.000255.H42</t>
  </si>
  <si>
    <t>Cấp Giấy phép kinh doanh cho tổ chức kinh tế có vốn đầu tư nước ngoài để thực hiện quyền phân phối bán lẻ hàng hóa</t>
  </si>
  <si>
    <t>2.000370.H42</t>
  </si>
  <si>
    <t>Cấp Giấy phép kinh doanh cho tổ chức kinh tế có vốn đầu tư nước ngoài để thực hiện quyền nhập khẩu, quyền phân phối bán buôn các hàng hóa là dầu, mỡ bôi trơn</t>
  </si>
  <si>
    <t>2.000362.H42</t>
  </si>
  <si>
    <t>Cấp Giấy phép kinh doanh cho tổ chức kinh tế có vốn đầu tư nước ngoài để thực hiện quyền phân phối bán lẻ các hàng hóa là gạo; đường; vật phẩm ghi hình; sách, báo và tạp chí</t>
  </si>
  <si>
    <t>2.000351.H42</t>
  </si>
  <si>
    <t>Cấp Giấy phép kinh doanh cho tổ chức kinh tế có vốn đầu tư nước ngoài để thực hiện các dịch vụ khác quy định tại khoản d, đ, e, g, h, i Điều 5 Nghị định 09/2018/NĐ-CP</t>
  </si>
  <si>
    <t>2.000340.H42</t>
  </si>
  <si>
    <t>Cấp lại Giấy phép kinh doanh cho tổ chức kinh tế có vốn đầu tư nước ngoài</t>
  </si>
  <si>
    <t>2.000330.H42</t>
  </si>
  <si>
    <t>Điều chỉnh Giấy phép kinh doanh cho tổ chức kinh tế có vốn đầu tư nước ngoài.</t>
  </si>
  <si>
    <t>2.000272.H42</t>
  </si>
  <si>
    <t>Cấp giấy phép kinh doanh đồng thời với giấy phép lập cơ sở bán lẻ” được quy định tại Điều 20 Nghị định số 09/2018/NĐ-CP</t>
  </si>
  <si>
    <t>2.000361.H42</t>
  </si>
  <si>
    <t>Cấp giấy phép lập cơ sở bán lẻ thứ nhất, cơ sở bán lẻ ngoài cơ sở bán lẻ thứ nhất thuộc trường hợp không phải thực hiện thủ tục kiểm tra nhu cầu kinh tế (ENT)</t>
  </si>
  <si>
    <t>1.000774.H42</t>
  </si>
  <si>
    <t>Cấp giấy phép lập cơ sở bán lẻ ngoài cơ sở bán lẻ thứ nhất thuộc trường hợp phải thực hiện thủ tục kiểm tra nhu cầu kinh tế (ENT)</t>
  </si>
  <si>
    <t>2.000339.H42</t>
  </si>
  <si>
    <t>Điều chỉnh tên, mã số doanh nghiệp, địa chỉ trụ sở chính, tên, địa chỉ của cơ sở bán lẻ, loại hình của cơ sở bán lẻ, điều chỉnh giảm diện tích của cơ sở bán lẻ trên Giấy phép lập cơ sở bán lẻ</t>
  </si>
  <si>
    <t>2.000334.H42</t>
  </si>
  <si>
    <t>Điều chỉnh tăng diện tích cơ sở bán lẻ thứ nhất trong trung tâm thương mại; tăng diện dích cơ sở bán lẻ ngoài cơ sở bán lẻ thứ nhất được lập trong trung tâm thương mại và không thuộc loại hình cửa hàng tiện lợi, siêu thị mini, đến mức dưới 500m2</t>
  </si>
  <si>
    <t>2.000322.H42</t>
  </si>
  <si>
    <t>Điều chỉnh tăng diện tích cơ sở bán lẻ thứ nhất không nằm trong trung tâm thương mại</t>
  </si>
  <si>
    <t>2.002166.H42</t>
  </si>
  <si>
    <t>Điều chỉnh tăng diện tích cơ sở bán lẻ khác và trường hợp cơ sở ngoài cơ sở bán lẻ thứ nhất thay đổi loại hình thành cửa hàng tiện lợi, siêu thị mini</t>
  </si>
  <si>
    <t>2.000665.H42</t>
  </si>
  <si>
    <t>Cấp lại Giấy phép lập cơ sở bán lẻ</t>
  </si>
  <si>
    <t>1.001441.H42</t>
  </si>
  <si>
    <t>Gia hạn Giấy phép lập cơ sở bán lẻ</t>
  </si>
  <si>
    <t>2.000662.H42</t>
  </si>
  <si>
    <t>Cấp Giấy phép lập cơ sở bán lẻ cho phép cơ sở bán lẻ được tiếp tục hoạt động</t>
  </si>
  <si>
    <t>1.000376.H42</t>
  </si>
  <si>
    <t>Cấp Giấy phép thành lập Chi nhánh của thương nhân nước ngoài tại Việt Nam</t>
  </si>
  <si>
    <t>1.000361.H42</t>
  </si>
  <si>
    <t>Cấp lại Giấy phép thành lập Chi nhánh của thương nhân nước ngoài tại Việt Nam</t>
  </si>
  <si>
    <t>2.000129.H42</t>
  </si>
  <si>
    <t>Điều chỉnh Giấy phép thành lập Chi nhánh của thương nhân nước ngoài tại Việt Nam</t>
  </si>
  <si>
    <t>1.000358.H42</t>
  </si>
  <si>
    <t>Gia hạn Giấy phép thành lập Chi nhánh của thương nhân nước ngoài tại Việt Nam</t>
  </si>
  <si>
    <t>1.000168.H42</t>
  </si>
  <si>
    <t>Chấm dứt hoạt động Chi nhánh của thương nhân nước ngoài tại Việt Nam</t>
  </si>
  <si>
    <t>Lĩnh vực lưu thông hàng hóa trong nước</t>
  </si>
  <si>
    <t>2.001646.H42</t>
  </si>
  <si>
    <t>Cấp Giấy phép sản xuất rượu công nghiệp (quy mô dưới 3 triệu lít/năm)</t>
  </si>
  <si>
    <t>2.001636.H42</t>
  </si>
  <si>
    <t>Cấp sửa đổi, bổ sung Giấy phép sản xuất rượu công nghiệp (quy mô dưới 3 triệu lít/năm)</t>
  </si>
  <si>
    <t>2.001630.H42</t>
  </si>
  <si>
    <t>Cấp lại Giấy phép sản xuất rượu công nghiệp (quy mô dưới 3 triệu lít/năm)</t>
  </si>
  <si>
    <t>2.001624.H42</t>
  </si>
  <si>
    <t>Cấp Giấy phép bán buôn rượu trên địa bàn tỉnh, thành phố trực thuộc trung ương</t>
  </si>
  <si>
    <t>2.001619.H42</t>
  </si>
  <si>
    <t>Cấp sửa đổi, bổ sung Giấy phép bán buôn rượu trên địa bàn tỉnh, thành phố trực thuộc trung ương</t>
  </si>
  <si>
    <t>2.000636.H42</t>
  </si>
  <si>
    <t>Cấp lại Giấy phép bán buôn rượu trên địa bàn tỉnh, thành phố trực thuộc trung ương</t>
  </si>
  <si>
    <t>2.000626.H42</t>
  </si>
  <si>
    <t>Cấp Giấy phép mua bán nguyên liệu thuốc lá</t>
  </si>
  <si>
    <t>2.000622.H42</t>
  </si>
  <si>
    <t>Cấp lại Giấy phép mua bán nguyên liệu thuốc lá</t>
  </si>
  <si>
    <t>2.000204.H42</t>
  </si>
  <si>
    <t>Cấp sửa đổi, bổ sung Giấy phép mua bán nguyên liệu thuốc lá</t>
  </si>
  <si>
    <t>2.000190.H42</t>
  </si>
  <si>
    <t>Cấp Giấy phép bán buôn sản phẩm thuốc lá</t>
  </si>
  <si>
    <t>2.000167.H42</t>
  </si>
  <si>
    <t>Cấp lại Giấy phép bán buôn sản phẩm thuốc lá</t>
  </si>
  <si>
    <t>2.000176.H42</t>
  </si>
  <si>
    <t>Cấp sửa đổi, bổ sung Giấy phép bán buôn sản phẩm thuốc lá</t>
  </si>
  <si>
    <t>2.000637.H42</t>
  </si>
  <si>
    <t>Cấp Giấy chứng nhận đủ điều kiện đầu tư trồng cây thuốc lá</t>
  </si>
  <si>
    <t>2.000640.H42</t>
  </si>
  <si>
    <t>Cấp lại Giấy chứng nhận đủ điều kiện đầu tư trồng cây thuốc lá</t>
  </si>
  <si>
    <t>2.000197.H42</t>
  </si>
  <si>
    <t>Cấp sửa đổi, bổ sung Giấy chứng nhận đủ điều kiện đầu tư trồng cây thuốc lá</t>
  </si>
  <si>
    <t>2.000666.H42</t>
  </si>
  <si>
    <t>Cấp sửa đổi, bổ sung Giấy xác nhận đủ điều kiện làm tổng đại lý kinh doanh xăng dầu thuộc thẩm quyền cấp của Sở Công Thương</t>
  </si>
  <si>
    <t>2.000664.H42</t>
  </si>
  <si>
    <t>Cấp lại Giấy xác nhận đủ điều kiện làm tổng đại lý kinh doanh xăng dầu thuộc thẩm quyền cấp của Sở Công Thương</t>
  </si>
  <si>
    <t>2.000673.H42</t>
  </si>
  <si>
    <t>Cấp Giấy xác nhận đủ điều kiện làm đại lý bán lẻ xăng dầu</t>
  </si>
  <si>
    <t>2.000669.H42</t>
  </si>
  <si>
    <t>Cấp sửa đổi, bổ sung Giấy xác nhận đủ điều kiện làm đại lý bán lẻ xăng dầu</t>
  </si>
  <si>
    <t>2.000672.H42</t>
  </si>
  <si>
    <t>Cấp lại Giấy xác nhận đủ điều kiện làm đại lý bán lẻ xăng dầu</t>
  </si>
  <si>
    <t>2.000648.H42</t>
  </si>
  <si>
    <t>Cấp Giấy chứng nhận cửa hàng đủ điều kiện bán lẻ xăng dầu</t>
  </si>
  <si>
    <t>2.000645.H42</t>
  </si>
  <si>
    <t>Cấp sửa đổi, bổ sung Giấy chứng nhận cửa hàng đủ điều kiện bán lẻ xăng dầu</t>
  </si>
  <si>
    <t>2.000647.H42</t>
  </si>
  <si>
    <t>Cấp lại Giấy chứng nhận cửa hàng đủ điều kiện bán lẻ xăng dầu</t>
  </si>
  <si>
    <t>1.010696.H42</t>
  </si>
  <si>
    <t>Cấp Giấy tiếp nhận thông báo kinh doanh xăng dầu bằng thiết bị bán xăng dầu quy mô nhỏ.</t>
  </si>
  <si>
    <t>1.003977.H42</t>
  </si>
  <si>
    <t>Cấp Giấy phép phân phối rượu.</t>
  </si>
  <si>
    <t>1.005376.H42</t>
  </si>
  <si>
    <t>Cấp sửa đổi, bổ sung Giấy phép phân phối rượu.</t>
  </si>
  <si>
    <t>1.003101.H42</t>
  </si>
  <si>
    <t>Cấp lại Giấy phép phân phối rượu.</t>
  </si>
  <si>
    <t>1.004021.H42</t>
  </si>
  <si>
    <t>Cấp Giấy phép sản xuất rượu công nghiệp (quy mô từ 3 triệu lít/năm trở lên)</t>
  </si>
  <si>
    <t>1.003992.H42</t>
  </si>
  <si>
    <t xml:space="preserve">Cấp lại Giấy phép sản xuất rượu công nghiệp (quy mô từ 3 triệu lít/năm trở lên) </t>
  </si>
  <si>
    <t>1.004007.H42</t>
  </si>
  <si>
    <t xml:space="preserve">Cấp sửa đổi, bổ sung Giấy phép sản xuất rượu công nghiệp (quy mô từ 3 triệu lít/năm trở lên)   </t>
  </si>
  <si>
    <t>1.001338.H42</t>
  </si>
  <si>
    <t>Cấp Giấy phép phân phối sản phẩm thuốc lá</t>
  </si>
  <si>
    <t>1.001323.H42</t>
  </si>
  <si>
    <t>Cấp sửa đổi, bổ sung Giấy phép phân phối sản phẩm thuốc lá</t>
  </si>
  <si>
    <t>2.000598.H42</t>
  </si>
  <si>
    <t>Cấp lại Giấy phép phân phối sản phẩm thuốc lá</t>
  </si>
  <si>
    <t>Lĩnh vực vật liệu nổ công nghiệp, tiền chất thuốc nổ</t>
  </si>
  <si>
    <t>2.000229.H42</t>
  </si>
  <si>
    <t>Cấp Giấy chứng nhận huấn luyện kỹ thuật an toàn vật liệu nổ công nghiệp</t>
  </si>
  <si>
    <t>2.000210.H42</t>
  </si>
  <si>
    <t xml:space="preserve">Cấp lại Giấy chứng nhận huấn luyện kỹ thuật an toàn  vật liệu nổ công nghiệp </t>
  </si>
  <si>
    <t>2.000221.H42</t>
  </si>
  <si>
    <t>Cấp Giấy chứng nhận huấn luyện kỹ thuật an toàn tiền chất thuốc nổ thuộc thẩm quyền của Sở Công Thương</t>
  </si>
  <si>
    <t>2.000172.H42</t>
  </si>
  <si>
    <t>Cấp lại Giấy chứng nhận huấn luyện kỹ thuật an toàn  tiền chất thuốc nổ thuộc thẩm quyền của Sở Công Thương</t>
  </si>
  <si>
    <t>2.001434.H42</t>
  </si>
  <si>
    <t>Cấp Giấy phép sử dụng vật liệu nổ công nghiệp thuộc thẩm quyền giải quyết của Ủy ban nhân dân cấp tỉnh</t>
  </si>
  <si>
    <t>2.001433.H42</t>
  </si>
  <si>
    <t>Cấp lại Giấy phép sử dụng vật liệu nổ công nghiệp thuộc thẩm quyền giải quyết Ủy ban nhân dân cấp tỉnh</t>
  </si>
  <si>
    <t>1.003401.H42</t>
  </si>
  <si>
    <t>Thu hồi giấy phép, giấy chứng nhận về quản lý, sử dụng vậ t liệu nổ công nghiệp, tiền chất thuốc nổ</t>
  </si>
  <si>
    <t>1.013058.H42</t>
  </si>
  <si>
    <t>Cấp điều chỉnh giấy phép sử dụng vật liệu nổ công nghiệp thuộc thẩm quyền giải quyết của Ủy ban nhân dân cấp tỉnh</t>
  </si>
  <si>
    <t>1.000998.H42</t>
  </si>
  <si>
    <t>Cấp giấy chứng nhận đủ điều kiện sản xuất tiền chất thuốc nổ</t>
  </si>
  <si>
    <t>1.000965.H42</t>
  </si>
  <si>
    <t>Cấp điều chỉnh giấy chứng nhận đủ điều kiện sản xuất tiền chất thuốc nổ</t>
  </si>
  <si>
    <t>Lĩnh vực Điện</t>
  </si>
  <si>
    <t>1.013401.H42</t>
  </si>
  <si>
    <t>Cấp giấy phép hoạt động phát điện thuộc thẩm quyền cấp của Ủy ban nhân dân cấp tỉnh</t>
  </si>
  <si>
    <t>1.013411.H42</t>
  </si>
  <si>
    <t>Cấp giấy phép hoạt động phân phối điện thuộc thẩm quyền cấp của Ủy ban nhân dân cấp tỉnh</t>
  </si>
  <si>
    <t>1.013412.H42</t>
  </si>
  <si>
    <t>Cấp giấy phép hoạt động bán buôn điện thuộc thẩm quyền cấp của Ủy ban nhân dân cấp tỉnh</t>
  </si>
  <si>
    <t>1.013416.H42</t>
  </si>
  <si>
    <t>Cấp giấy phép hoạt động bán lẻ điện thuộc thẩm quyền cấp của Ủy ban nhân dân cấp tỉnh</t>
  </si>
  <si>
    <t>1.013417.H42</t>
  </si>
  <si>
    <t>Cấp lại giấy phép hoạt động điện lực thuộc thẩm quyền cấp của Ủy ban nhân dân cấp tỉnh (trừ trường hợp giấy phép bị mất, bị hỏng)</t>
  </si>
  <si>
    <t>1.013418.H42</t>
  </si>
  <si>
    <t>Cấp gia hạn giấy phép hoạt động điện lực thuộc thẩm quyền cấp của Ủy ban nhân dân cấp tỉnh</t>
  </si>
  <si>
    <t>1.013419.H42</t>
  </si>
  <si>
    <t>Cấp sửa đổi, bổ sung giấy phép hoạt động điện lực thuộc thẩm quyền cấp của Ủy ban nhân dân cấp tỉnh</t>
  </si>
  <si>
    <t>1.013421.H42</t>
  </si>
  <si>
    <t>Thu hồi giấy phép hoạt động điện lực thuộc thẩm quyền của Ủy ban nhân dân cấp tỉnh</t>
  </si>
  <si>
    <t>1.013420.H42</t>
  </si>
  <si>
    <t>Cấp lại giấy phép hoạt động điện lực thuộc thẩm quyền cấp của Ủy ban nhân dân cấp tỉnh trong trường hợp giấy phép bị mất, bị hỏng</t>
  </si>
  <si>
    <t>1.013394.H42</t>
  </si>
  <si>
    <t>Phê duyệt danh mục đầu tư lưới điện trung áp, hạ áp</t>
  </si>
  <si>
    <t>1.013395.H42</t>
  </si>
  <si>
    <t>Điều chỉnh danh mục đầu tư lưới điện trung áp, hạ áp</t>
  </si>
  <si>
    <t>1.013004.H42</t>
  </si>
  <si>
    <t>Cấp giấy chứng nhận đăng ký phát triển điện mặt trời mái nhà tự sản xuất, tự tiêu thụ có đấu nối với hệ thống điện quốc gia</t>
  </si>
  <si>
    <t>1.013005.H42</t>
  </si>
  <si>
    <t>Điều chỉnh, bổ sung giấy chứng nhận đăng ký phát triển điện mặt trời mái nhà tự sản xuất, tự tiêu thụ có đấu nối với hệ thống điện quốc gia</t>
  </si>
  <si>
    <t>2.002676.H42</t>
  </si>
  <si>
    <t>Thông báo phát triển điện mặt trời mái nhà tự sản xuất, tự tiêu thụ có đấu nối với hệ thống điện quốc gia</t>
  </si>
  <si>
    <t>Lĩnh vực hóa chất</t>
  </si>
  <si>
    <t>2.001547.H42</t>
  </si>
  <si>
    <t>Cấp giấy chứng nhận đủ điều kiện sản xuất hóa chất sản xuất, kinh doanh có điều kiện trong lĩnh vực công nghiệp</t>
  </si>
  <si>
    <t>2.001175.H42</t>
  </si>
  <si>
    <t>Cấp lại giấy chứng nhận đủ điều kiện sản xuất hóa chất sản xuất, kinh doanh có điều kiện trong lĩnh vực công nghiệp</t>
  </si>
  <si>
    <t>2.001172.H42</t>
  </si>
  <si>
    <t>Cấp điều chỉnh giấy chứng nhận đủ điều kiện sản xuất hóa chất sản xuất, kinh doanh có điều kiện trong lĩnh vực công nghiệp</t>
  </si>
  <si>
    <t>1.002758.H42</t>
  </si>
  <si>
    <t>Cấp giấy chứng nhận đủ điều kiện kinh doanh hóa chất sản xuất, kinh doanh có điều kiện trong lĩnh vực công nghiệp</t>
  </si>
  <si>
    <t>2.001161.H42</t>
  </si>
  <si>
    <t>Cấp lại giấy chứng nhận đủ điều kiện kinh doanh hóa chất sản xuất, kinh doanh có điều kiện trong lĩnh vực công nghiệp</t>
  </si>
  <si>
    <t>2.000652.H42</t>
  </si>
  <si>
    <t>Cấp điều chỉnh giấy chứng nhận đủ điều kiện kinh doanh hóa chất sản xuất, kinh doanh có điều kiện trong lĩnh vực công nghiệp</t>
  </si>
  <si>
    <t>1.011506.H42</t>
  </si>
  <si>
    <t>Cấp Giấy chứng nhận đủ điều kiện sản xuất và kinh doanh hóa chất sản xuất, kinh doanh có điều kiện trong lĩnh vực công nghiệp</t>
  </si>
  <si>
    <t>1.011507.H42</t>
  </si>
  <si>
    <t>Cấp lại Giấy chứng nhận đủ điều kiện sản xuất và kinh doanh hóa chất sản xuất, kinh doanh có điều kiện trong lĩnh vực công nghiệp</t>
  </si>
  <si>
    <t>1.011508.H42</t>
  </si>
  <si>
    <t>Cấp điều chỉnh Giấy chứng nhận đủ điều kiện sản xuất và kinh doanh hóa chất sản xuất, kinh doanh có điều kiện trong lĩnh vực công nghiệp</t>
  </si>
  <si>
    <t>1.003820.H42</t>
  </si>
  <si>
    <t xml:space="preserve">Cấp Giấy phép sản xuất hóa chất Bảng 1 </t>
  </si>
  <si>
    <t>1.003775.H42</t>
  </si>
  <si>
    <t xml:space="preserve">Cấp lại Giấy phép sản xuất hóa chất Bảng 1 </t>
  </si>
  <si>
    <t>2.001585.H42</t>
  </si>
  <si>
    <t xml:space="preserve">Cấp điều chỉnh Giấy phép sản xuất hóa chất Bảng 1 </t>
  </si>
  <si>
    <t>1.003724.H42</t>
  </si>
  <si>
    <t>Cấp Giấy phép sản xuất hóa chất Bảng 2 và hóa chất Bảng 3</t>
  </si>
  <si>
    <t>2.001722.H42</t>
  </si>
  <si>
    <t>Cấp lại Giấy phép sản xuất hóa chất Bảng 2 và hóa chất Bảng 3</t>
  </si>
  <si>
    <t>1.004031.H42</t>
  </si>
  <si>
    <t>Cấp điều chỉnh Giấy phép sản xuất hóa chất Bảng 2, hóa chất Bảng 3</t>
  </si>
  <si>
    <t>2.000431.H42</t>
  </si>
  <si>
    <t xml:space="preserve">Cấp giấy phép xuất khẩu, nhập khẩu hóa chất Bảng 1 </t>
  </si>
  <si>
    <t>2.000257.H42</t>
  </si>
  <si>
    <t>Cấp giấy phép xuất khẩu, nhập khẩu hóa chất Bảng 2, hoá chất Bảng 3</t>
  </si>
  <si>
    <t>1.012429.H42</t>
  </si>
  <si>
    <t xml:space="preserve">Cấp lại Giấy phép xuất khẩu, nhập khẩu hóa chất Bảng 1 </t>
  </si>
  <si>
    <t>1.012430.H42</t>
  </si>
  <si>
    <t>Cấp điều chỉnh Giấy phép xuất khẩu, nhập khẩu hóa chất Bảng 1</t>
  </si>
  <si>
    <t>1.012431.H42</t>
  </si>
  <si>
    <t>Cấp gia hạn Giấy phép xuất khẩu, nhập khẩu hóa chất Bảng 1</t>
  </si>
  <si>
    <t>1.012432.H42</t>
  </si>
  <si>
    <t>Cấp lại Giấy phép xuất khẩu, nhập khẩu hóa chất Bảng 2, hoá chất Bảng 3</t>
  </si>
  <si>
    <t>1.012433.H42</t>
  </si>
  <si>
    <t>Cấp điều chỉnh Giấy phép xuất khẩu, nhập khẩu hóa chất Bảng 2, hoá chất Bảng 3</t>
  </si>
  <si>
    <t>1.012434.H42</t>
  </si>
  <si>
    <t>Cấp Gia hạn Giấy phép xuất khẩu, nhập khẩu hóa chất Bảng 2, hoá chất Bảng 3</t>
  </si>
  <si>
    <t>1.012438.H42</t>
  </si>
  <si>
    <t>Cấp Giấy phép kinh doanh hóa chất Bảng 2, hóa chất Bảng 3</t>
  </si>
  <si>
    <t>1.012439.H42</t>
  </si>
  <si>
    <t>Cấp lại Giấy phép kinh doanh hoá chất Bảng 2, hoá chất Bảng 3</t>
  </si>
  <si>
    <t>1.012440.H42</t>
  </si>
  <si>
    <t>Cấp điều chỉnh Giấy phép kinh doanh hoá chất Bảng 2, hoá chất Bảng 3</t>
  </si>
  <si>
    <t>1.012441.H42</t>
  </si>
  <si>
    <t>Cấp Giấy phép sản xuất và kinh doanh hóa chất Bảng 2, Bảng 3</t>
  </si>
  <si>
    <t>1.012442.H42</t>
  </si>
  <si>
    <t>Cấp lại Giấy phép sản xuất và kinh doanh hóa chất Bảng 2, Bảng 3</t>
  </si>
  <si>
    <t>1.012443.H42</t>
  </si>
  <si>
    <t>Cấp điều chỉnh Giấy phép sản xuất và kinh doanh hóa chất Bảng 2, hoá chất Bảng 3</t>
  </si>
  <si>
    <t>Lĩnh vực quản lý bán hàng đa cấp</t>
  </si>
  <si>
    <t>2.000309.H42</t>
  </si>
  <si>
    <t>Đăng ký hoạt động bán hàng đa cấp tại địa phương</t>
  </si>
  <si>
    <t>2.000631.H42</t>
  </si>
  <si>
    <t>Đăng ký sửa đổi, bổ sung nội dung hoạt động bán hàng đa cấp tại địa phương</t>
  </si>
  <si>
    <t>2.000619.H42</t>
  </si>
  <si>
    <t>Thông báo chấm dứt hoạt động bán hàng đa cấp tại địa phương</t>
  </si>
  <si>
    <t>2.000609.H42</t>
  </si>
  <si>
    <t>Thông báo tổ chức hội nghị, hội thảo, đào tạo về bán hàng đa cấp</t>
  </si>
  <si>
    <t>2.001573.H42</t>
  </si>
  <si>
    <t>Chấm dứt hoạt động bán hàng đa cấp</t>
  </si>
  <si>
    <t>1.003705.H42</t>
  </si>
  <si>
    <t>Công nhận chương trình đào tạo kiến thức pháp luật về bán hàng đa cấp</t>
  </si>
  <si>
    <t>2.000324.H42</t>
  </si>
  <si>
    <t>Xác nhận kiến thức pháp luật về bán hàng đa cấp, kiến thức cho đầu mối tại địa phương</t>
  </si>
  <si>
    <t>Lĩnh vực bảo vệ quyền lợi người tiêu dùng</t>
  </si>
  <si>
    <t>2.000191.H42</t>
  </si>
  <si>
    <t>Đăng ký Hợp đồng theo mẫu và điều kiện giao dịch chung thuộc thẩm quyền của Sở Công Thương</t>
  </si>
  <si>
    <t>Lĩnh vực xúc tiến thương mại</t>
  </si>
  <si>
    <t>2.000004.H42</t>
  </si>
  <si>
    <t>Đăng ký hoạt động khuyến mại đối với chương trình khuyến mại mang tính may rủi thực hiện trên địa bàn 01 tỉnh, thành phố trực thuộc Trung ương</t>
  </si>
  <si>
    <t>2.000002.H42</t>
  </si>
  <si>
    <t>Đăng ký sửa đổi, bổ sung nội dung chương trình khuyến mại đối với chương trình khuyến mại mang tính may rủi thực hiện trên địa bàn 01 tỉnh, thành phố trực thuộc Trung ương</t>
  </si>
  <si>
    <t>2.000033.H42</t>
  </si>
  <si>
    <t>Thông báo hoạt động khuyến mại</t>
  </si>
  <si>
    <t>2.001474.H42</t>
  </si>
  <si>
    <t>Thông báo sửa đổi, bổ sung nội dung chương trình khuyến mại</t>
  </si>
  <si>
    <t>2.000131.H42</t>
  </si>
  <si>
    <t>Đăng ký tổ chức hội chợ, triển lãm thương mại tại Việt Nam</t>
  </si>
  <si>
    <t>2.000001.H42</t>
  </si>
  <si>
    <t>Đăng ký sửa đổi, bổ sung nội dung tổ chức hội chợ, triển lãm thương mại tại Việt Nam</t>
  </si>
  <si>
    <t>2.002604.H42</t>
  </si>
  <si>
    <t>Cấp Giấy phép thành lập Văn phòng đại diện của tổ chức xúc tiến thương mại nước ngoài tại Việt Nam</t>
  </si>
  <si>
    <t>2.002605.H42</t>
  </si>
  <si>
    <t>Sửa đổi Giấy phép thành lập Văn phòng đại diện của tổ chức xúc tiến thương mại nước ngoài tại Việt Nam</t>
  </si>
  <si>
    <t>2.002606.H42</t>
  </si>
  <si>
    <t>Cấp lại Giấy phép thành lập Văn phòng đại diện của tổ chức xúc tiến thương mại nước ngoài tại Việt Nam</t>
  </si>
  <si>
    <t>2.002607.H42</t>
  </si>
  <si>
    <t>Gia hạn Giấy phép thành lập Văn phòng đại diện của tổ chức xúc tiến thương mại nước ngoài tại Việt Nam</t>
  </si>
  <si>
    <t>2.002608.H42</t>
  </si>
  <si>
    <t>Chấm dứt hoạt động và thu hồi Giấy phép thành lập Văn phòng đại diện của tổ chức xúc tiến thương mại nước ngoài tại Việt Nam</t>
  </si>
  <si>
    <t>2.000026.H42</t>
  </si>
  <si>
    <t>Đăng ký tổ chức Hội chợ, Triển lãm thương mại tại nước ngoài</t>
  </si>
  <si>
    <t>2.000133.H42</t>
  </si>
  <si>
    <t>Đăng ký sửa đổi, bổ sung nội dung tổ chức hội chợ, triển lãm thương mại tại nước ngoài</t>
  </si>
  <si>
    <t>Lĩnh vực kinh doanh khí</t>
  </si>
  <si>
    <t>2.000142.H42</t>
  </si>
  <si>
    <t>Cấp Giấy chứng nhận đủ điều kiện thương nhân kinh doanh mua bán LPG</t>
  </si>
  <si>
    <t>2.000136.H42</t>
  </si>
  <si>
    <t>Cấp lại Cấp Giấy chứng nhận đủ điều kiện thương nhân kinh doanh mua bán LPG</t>
  </si>
  <si>
    <t>2.000078.H42</t>
  </si>
  <si>
    <t>Cấp điều chỉnh Cấp Giấy chứng nhận đủ điều kiện thương nhân kinh doanh mua bán LPG</t>
  </si>
  <si>
    <t>2.000073.H42</t>
  </si>
  <si>
    <t>Cấp Giấy chứng nhận đủ điều kiện trạm nạp LPG vào chai</t>
  </si>
  <si>
    <t>2.000207.H42</t>
  </si>
  <si>
    <t>Cấp lại Giấy chứng nhận đủ điều kiện trạm nạp LPG vào chai</t>
  </si>
  <si>
    <t>2.000201.H42</t>
  </si>
  <si>
    <t>Cấp điều chỉnh Giấy chứng nhận đủ điều kiện trạm nạp LPG vào chai</t>
  </si>
  <si>
    <t>2.000194.H42</t>
  </si>
  <si>
    <t>Cấp Giấy chứng nhận đủ điều kiện trạm nạp LPG vào xe bồn</t>
  </si>
  <si>
    <t>2.000187.H42</t>
  </si>
  <si>
    <t>Cấp lại Giấy chứng nhận đủ điều kiện trạm nạp LPG vào xe bồn</t>
  </si>
  <si>
    <t>2.000175.H42</t>
  </si>
  <si>
    <t>Cấp điều chỉnh Giấy chứng nhận đủ điều kiện trạm nạp LPG vào xe bồn</t>
  </si>
  <si>
    <t>2.000196.H42</t>
  </si>
  <si>
    <t>Cấp Giấy chứng nhận đủ điều kiện trạm nạp LPG vào phương tiện vận tải</t>
  </si>
  <si>
    <t>1.000425.H42</t>
  </si>
  <si>
    <t>2.000180.H42</t>
  </si>
  <si>
    <t>2.000166.H42</t>
  </si>
  <si>
    <t>Giấy chứng nhận đủ điều kiện thương nhân kinh doanh mua bán LNG</t>
  </si>
  <si>
    <t>2.000156.H42</t>
  </si>
  <si>
    <t>Cấp lại Giấy chứng nhận đủ điều kiện thương nhân kinh doanh mua bán LNG</t>
  </si>
  <si>
    <t>2.000390.H42</t>
  </si>
  <si>
    <t>Cấp điều chỉnh Giấy chứng nhận đủ điều kiện thương nhân kinh doanh mua bán LNG</t>
  </si>
  <si>
    <t>2.000387.H42</t>
  </si>
  <si>
    <t>Cấp Giấy chứng nhận đủ điều kiện trạm nạp LNG vào phương tiện vận tải</t>
  </si>
  <si>
    <t>2.000376.H42</t>
  </si>
  <si>
    <t>Cấp lại Giấy chứng nhận đủ điều kiện trạm nạp LNG vào phương tiện vận tải</t>
  </si>
  <si>
    <t>2.000371.H42</t>
  </si>
  <si>
    <t>Cấp điều chỉnh Giấy chứng nhận đủ điều kiện trạm nạp LNG vào phương tiện vận tải</t>
  </si>
  <si>
    <t>2.000354.H42</t>
  </si>
  <si>
    <t>Cấp Giấy chứng nhận đủ điều kiện thương nhân kinh doanh mua bán CNG</t>
  </si>
  <si>
    <t>2.000279.H42</t>
  </si>
  <si>
    <t>Cấp lại Giấy chứng nhận đủ điều kiện thương nhân kinh doanh mua bán CNG</t>
  </si>
  <si>
    <t>1.000481.H42</t>
  </si>
  <si>
    <t>Cấp điều chỉnh Giấy chứng nhận đủ điều kiện thương nhân kinh doanh mua bán CNG</t>
  </si>
  <si>
    <t>2.000163.H42</t>
  </si>
  <si>
    <t>Cấp Giấy chứng nhận đủ điều kiện trạm nạp CNG vào phương tiện vận tải</t>
  </si>
  <si>
    <t>1.000444.H42</t>
  </si>
  <si>
    <t>Cấp lại Giấy chứng nhận đủ điều kiện trạm nạp CNG vào phương tiện vận tải</t>
  </si>
  <si>
    <t>2.000211.H42</t>
  </si>
  <si>
    <t>Cấp điều chỉnh Giấy chứng nhận đủ điều kiện trạm nạp CNG vào phương tiện vận tải</t>
  </si>
  <si>
    <t>2.001424.H42</t>
  </si>
  <si>
    <t>Cấp Giấy chứng nhận đủ điều kiện thương nhân xuất khẩu, nhập khẩu LPG.</t>
  </si>
  <si>
    <t>1.000491.H42</t>
  </si>
  <si>
    <t>Cấp điều chỉnh Giấy chứng nhận đủ điều kiện thương nhân xuất khẩu, nhập khẩu LPG.</t>
  </si>
  <si>
    <t>1.000510.H42</t>
  </si>
  <si>
    <t>Cấp lại Giấy chứng nhận đủ điều kiện thương nhân xuất khẩu, nhập khẩu LPG.</t>
  </si>
  <si>
    <t>1.005184.H42</t>
  </si>
  <si>
    <t>Cấp Giấy chứng nhận đủ điều kiện thương nhân xuất khẩu, nhập khẩu LNG.</t>
  </si>
  <si>
    <t>1.000649.H42</t>
  </si>
  <si>
    <t>Cấp điều chỉnh Giấy chứng nhận đủ điều kiện thương nhân xuất khẩu, nhập khẩu LNG.</t>
  </si>
  <si>
    <t>1.005372.H42</t>
  </si>
  <si>
    <t>Cấp lại Giấy chứng nhận đủ điều kiện thương nhân xuất khẩu, nhập khẩu LNG.</t>
  </si>
  <si>
    <t>1.000706.H42</t>
  </si>
  <si>
    <t>Cấp Giấy chứng nhận đủ điều kiện thương nhân xuất khẩu, nhập khẩu CNG.</t>
  </si>
  <si>
    <t>2.000146.H42</t>
  </si>
  <si>
    <t>Cấp điều chỉnh Giấy chứng nhận đủ điều kiện thương nhân xuất khẩu, nhập khẩu CNG.</t>
  </si>
  <si>
    <t>1.000387.H42</t>
  </si>
  <si>
    <t>Cấp lại Giấy chứng nhận đủ điều kiện thương nhân xuất khẩu, nhập khẩu CNG.</t>
  </si>
  <si>
    <t>1.000475.H42</t>
  </si>
  <si>
    <t>Cấp Giấy chứng nhận đủ điều kiện sản xuất, sửa chữa chai LPG.</t>
  </si>
  <si>
    <t>1.000455.H42</t>
  </si>
  <si>
    <t>Cấp lại Giấy chứng nhận đủ điều kiện sản xuất, sửa chữa chai LPG.</t>
  </si>
  <si>
    <t>1.000742.H42</t>
  </si>
  <si>
    <t>Cấp điều chỉnh Giấy chứng nhận đủ điều kiện sản xuất, sửa chữa chai LPG.</t>
  </si>
  <si>
    <t>2.000304.H42</t>
  </si>
  <si>
    <t>Cấp Giấy chứng nhận đủ điều kiện sản xuất chai LPG mini.</t>
  </si>
  <si>
    <t>1.000709.H42</t>
  </si>
  <si>
    <t>Cấp lại Giấy chứng nhận đủ điều kiện sản xuất chai LPG mini.</t>
  </si>
  <si>
    <t>1.000704.H42</t>
  </si>
  <si>
    <t>Cấp điều chỉnh Giấy chứng nhận đủ điều kiện sản xuất chai LPG mini.</t>
  </si>
  <si>
    <t>Lĩnh vực hoạt động xây dựng</t>
  </si>
  <si>
    <t>Thẩm định Thiết kế xây dựng triển khai sau thiết kế cơ sở/ Thiết kế xây dựng triển khai sau thiết kế cơ sở điều chỉnh;</t>
  </si>
  <si>
    <t>Lĩnh vực quản lý chất lượng công trình xây dựng</t>
  </si>
  <si>
    <t>1.009794.H42</t>
  </si>
  <si>
    <t>Lĩnh vực giám định thương mại</t>
  </si>
  <si>
    <t>1.005190.H42</t>
  </si>
  <si>
    <t>Đăng ký dấu nghiệp vụ giám định thương mại</t>
  </si>
  <si>
    <t>2.000110.H42</t>
  </si>
  <si>
    <t>Đăng ký thay đổi dấu nghiệp vụ giám định thương mại</t>
  </si>
  <si>
    <t>Lĩnh vực công nghiệp nặng</t>
  </si>
  <si>
    <t>1.001158.H42</t>
  </si>
  <si>
    <t>Cấp Giấy xác nhận ưu đãi dự án sản xuất sản phẩm công nghiệp hỗ trợ thuộc Danh mục sản phẩm công nghiệp hỗ trợ ưu tiên phát triển của các doanh nghiệp nhỏ và vừa</t>
  </si>
  <si>
    <t>Lĩnh vực công nghiệp địa phương</t>
  </si>
  <si>
    <t>2.000331.H42</t>
  </si>
  <si>
    <t>Cấp Giấy chứng nhận sản phẩm công nghiệp nông thôn tiêu biểu cấp tỉnh</t>
  </si>
  <si>
    <t>Lĩnh vực khoa học công nghệ</t>
  </si>
  <si>
    <t>2.000147.H42</t>
  </si>
  <si>
    <t>Cấp Quyết định chỉ định tổ chức đánh giá sự phù hợp</t>
  </si>
  <si>
    <t>Lĩnh vực Nghề thủ công mỹ nghệ</t>
  </si>
  <si>
    <t>1.012471.H42</t>
  </si>
  <si>
    <t>Xét tặng danh hiệu “Nghệ nhân nhân dân”, “Nghệ nhân ưu tú” trong lĩnh vực nghề thủ công mỹ nghệ tại Hội đồng cấp tỉnh</t>
  </si>
  <si>
    <t>Lĩnh vực tài sản kết cấu hạ tầng chợ do nhà nước đầu tư quản lý</t>
  </si>
  <si>
    <t>1.012567.H42</t>
  </si>
  <si>
    <t>Giao tài sản kết cấu hạ tầng chợ do cấp tỉnh quản lý</t>
  </si>
  <si>
    <t>Lĩnh vực Khoáng sản</t>
  </si>
  <si>
    <t>1.013652.H42</t>
  </si>
  <si>
    <t>Phê duyệt kế hoạch quản lý rủi ro trong khai thác khoáng sản bằng phương pháp hầm lò thuộc thẩm quyền giải quyết của Ủy ban nhân dân cấp tỉnh</t>
  </si>
  <si>
    <t>1.014125.H42</t>
  </si>
  <si>
    <t>Cấp giấy chứng nhận huấn luyện kỹ thuật an toàn trong khai thác khoáng sản</t>
  </si>
  <si>
    <t>1.014126.H42</t>
  </si>
  <si>
    <t>Cấp lại giấy chứng nhận huấn luyện kỹ thuật an toàn trong khai thác khoáng sản</t>
  </si>
  <si>
    <t>1.014127.H42</t>
  </si>
  <si>
    <t>Thu hồi giấy chứng nhận huấn luyện kỹ thuật an toàn trong khai thác khoáng sản</t>
  </si>
  <si>
    <t>Lĩnh vực Xuất nhập khẩu</t>
  </si>
  <si>
    <t>1.013778.H42</t>
  </si>
  <si>
    <t>Gia hạn thời gian quá cảnh đối với hàng hóa quá cảnh</t>
  </si>
  <si>
    <t>1.013779.H42</t>
  </si>
  <si>
    <t>Cấp Giấy phép cho thương nhân được ký hợp đồng đại lý mua, bán hàng hóa xuất khẩu theo giấy phép</t>
  </si>
  <si>
    <t>1.001419.H42</t>
  </si>
  <si>
    <t>Cấp phép nhập khẩu sản phẩm thuốc lá để kinh doanh hàng miễn thuế</t>
  </si>
  <si>
    <t>1.000350.H42</t>
  </si>
  <si>
    <t>Cấp giấy chứng nhận đăng ký quyền xuất khẩu, quyền nhập khẩu của thương nhân nước ngoài không có hiện diện tại Việt Nam</t>
  </si>
  <si>
    <t>1.005405.H42</t>
  </si>
  <si>
    <t>Cấp lại, sửa đổi, bổ sung Giấy chứng nhận đăng ký quyền xuất khẩu, quyền nhập khẩu của thương nhân nước ngoài không có hiện diện tại Việt Nam</t>
  </si>
  <si>
    <t>1.005406.H42</t>
  </si>
  <si>
    <t>Gia hạn Giấy chứng nhận đăng ký quyền xuất khẩu, quyền nhập khẩu của thương nhân nước ngoài không có hiện diện tại Việt Nam</t>
  </si>
  <si>
    <t>1.003438.H42</t>
  </si>
  <si>
    <t>Cấp giấy phép nhập khẩu các mặt hàng có ảnh hưởng trực tiếp đến quốc phòng, an ninh (nhưng không phục vụ mục đích quốc phòng, an ninh)</t>
  </si>
  <si>
    <t>1.001062.H42</t>
  </si>
  <si>
    <t>Cấp Giấy phép kinh doanh tạm nhập, tái xuất</t>
  </si>
  <si>
    <t>1.000957.H42</t>
  </si>
  <si>
    <t>Cấp Giấy phép tạm nhập, tái xuất theo hình thức khác</t>
  </si>
  <si>
    <t>1.000905.H42</t>
  </si>
  <si>
    <t>Cấp Giấy phép tạm xuất, tái nhập</t>
  </si>
  <si>
    <t>1.000890.H42</t>
  </si>
  <si>
    <t>Giấy phép kinh doanh chuyển khẩu</t>
  </si>
  <si>
    <t>1.004155.H42</t>
  </si>
  <si>
    <t>Cấp Mã số kinh doanh tạm nhập, tái xuất hàng thực phẩm đông lạnh</t>
  </si>
  <si>
    <t>1.004181.H42</t>
  </si>
  <si>
    <t>Cấp Mã số kinh doanh tạm nhập, tái xuất hàng hóa có thuế tiêu thụ đặc biệt</t>
  </si>
  <si>
    <t>2.001758.H42</t>
  </si>
  <si>
    <t>Cấp Mã số kinh doanh tạm nhập, tái xuất hàng hóa đã qua sử dụng</t>
  </si>
  <si>
    <t>1.000551.H42</t>
  </si>
  <si>
    <t>Cấp sửa đổi, bổ sung/ cấp lại Mã số kinh doanh tạm nhập, tái xuất</t>
  </si>
  <si>
    <t>1.000477.H42</t>
  </si>
  <si>
    <t>Cấp Giấy phép quá cảnh hàng hóa cấm xuất khẩu, cấm nhập khẩu; hàng hóa tạm ngừng xuất khẩu, tạm ngừng nhập khẩu; hàng hóa cấm kinh doanh theo quy định pháp luật</t>
  </si>
  <si>
    <t>1.013991.H42</t>
  </si>
  <si>
    <t>Cấp phép nhập khẩu mặt hàng có ảnh hưởng đến quốc phòng, an ninh nhưng không phục vụ quốc phòng, an ninh</t>
  </si>
  <si>
    <t>1.000363.H42</t>
  </si>
  <si>
    <t>Cấp phép nhập khẩu tự động thuốc lá điếu, xì gà</t>
  </si>
  <si>
    <t>1.000400.H42</t>
  </si>
  <si>
    <t>Cấp Chứng thư xuất khẩu cho hàng dệt may xuất khẩu sang Mêhico</t>
  </si>
  <si>
    <t>1.001238.H42</t>
  </si>
  <si>
    <t>Cấp Giấy chứng nhận lưu hành tự do (CFS) đối với hàng hóa xuất khẩu</t>
  </si>
  <si>
    <t>1.001104.H42</t>
  </si>
  <si>
    <t>Sửa đổi, bổ sung/ cấp lại Giấy chứng nhận lưu hành tự do (CFS) đối với hàng hóa xuất khẩu</t>
  </si>
  <si>
    <t>1.004191.H42</t>
  </si>
  <si>
    <t>Sửa đổi, bổ sung/ cấp lại Giấy phép kinh doanh tạm nhập, tái xuất; Giấy phép tạm nhập, tái xuất; Giấy phép tạm xuất, tái nhập; Giấy phép kinh doanh chuyển khẩu</t>
  </si>
  <si>
    <t>1.000264.H42</t>
  </si>
  <si>
    <t>Đăng ký xác nhận Giấy chứng nhận hạn ngạch thuế quan xuất khẩu mật ong tự nhiên sang Nhật Bản</t>
  </si>
  <si>
    <t>1.014119.H42</t>
  </si>
  <si>
    <t>Cấp Giấy chứng nhận xuất xứ hàng hoá (C/O) ưu đãi Mẫu VI</t>
  </si>
  <si>
    <t>1.000665.H42</t>
  </si>
  <si>
    <t>Cấp Giấy chứng nhận xuất xứ hàng hoá (C/O) ưu đãi Mẫu D</t>
  </si>
  <si>
    <t>1.000695.H42</t>
  </si>
  <si>
    <t>Cấp Giấy chứng nhận xuất xứ hàng hoá (C/O) ưu đãi Mẫu E</t>
  </si>
  <si>
    <t>1.000603.H42</t>
  </si>
  <si>
    <t>Cấp Giấy chứng nhận xuất xứ hàng hoá (C/O) ưu đãi Mẫu AK</t>
  </si>
  <si>
    <t>1.000432.H42</t>
  </si>
  <si>
    <t>Cấp Giấy chứng nhận xuất xứ hàng hoá (C/O) ưu đãi Mẫu AJ</t>
  </si>
  <si>
    <t>2.000303.H42</t>
  </si>
  <si>
    <t>Cấp Giấy chứng nhận xuất xứ hàng hoá (C/O) ưu đãi Mẫu AI</t>
  </si>
  <si>
    <t>1.000694.H42</t>
  </si>
  <si>
    <t>Cấp Giấy chứng nhận xuất xứ hàng hoá (C/O) ưu đãi Mẫu AANZ</t>
  </si>
  <si>
    <t>1.000676.H42</t>
  </si>
  <si>
    <t>Cấp Giấy chứng nhận xuất xứ hàng hoá (C/O) ưu đãi Mẫu S</t>
  </si>
  <si>
    <t>2.000260.H42</t>
  </si>
  <si>
    <t>Cấp Giấy chứng nhận xuất xứ hàng hóa (C/O) ưu đãi mẫu X</t>
  </si>
  <si>
    <t>1.000686.H42</t>
  </si>
  <si>
    <t>Cấp Giấy chứng nhận xuất xứ hàng hoá (C/O) ưu đãi Mẫu VJ</t>
  </si>
  <si>
    <t>1.000664.H42</t>
  </si>
  <si>
    <t>Cấp Giấy chứng nhận xuất xứ hàng hoá (C/O) ưu đãi Mẫu VC</t>
  </si>
  <si>
    <t>1.000431.H42</t>
  </si>
  <si>
    <t>Cấp Giấy chứng nhận xuất xứ hàng hoá (C/O) ưu đãi Mẫu VK</t>
  </si>
  <si>
    <t>1.000382.H42</t>
  </si>
  <si>
    <t>Cấp Giấy chứng nhận xuất xứ hàng hóa (C/O) ưu đãi mẫu EAV</t>
  </si>
  <si>
    <t>1.000490.H42</t>
  </si>
  <si>
    <t xml:space="preserve">Cấp Giấy chứng nhận xuất xứ hàng hoá (C/O) ưu đãi mẫu A </t>
  </si>
  <si>
    <t>1.000450.H42</t>
  </si>
  <si>
    <t xml:space="preserve">Cấp Giấy chứng nhận xuất xứ hàng hoá (C/O) không ưu đãi mẫu B  </t>
  </si>
  <si>
    <t>1.000430.H42</t>
  </si>
  <si>
    <t>Cấp Giấy chứng nhận xuất xứ hàng hoá (C/O) mẫu DA59 (cho hàng hóa xuất khẩu đi Châu Phi)</t>
  </si>
  <si>
    <t>1.000398.H42</t>
  </si>
  <si>
    <t>Cấp Giấy chứng nhận xuất xứ hàng hoá (C/O) mẫu ICO (cho hàng cà phê xuất khẩu)</t>
  </si>
  <si>
    <t>1.003477.H42</t>
  </si>
  <si>
    <t xml:space="preserve">Cấp Giấy chứng nhận xuất xứ hàng hoá (C/O) mẫu Peru  </t>
  </si>
  <si>
    <t>1.003400.H42</t>
  </si>
  <si>
    <t xml:space="preserve">Cấp Giấy chứng nhận xuất xứ hàng hoá (C/O) mẫu Thổ Nhĩ Kỳ  </t>
  </si>
  <si>
    <t>1.002960.H42</t>
  </si>
  <si>
    <t xml:space="preserve">Cấp Giấy chứng nhận xuất xứ hàng hoá (C/O) mẫu Venezuela   </t>
  </si>
  <si>
    <t>1.001298.H42</t>
  </si>
  <si>
    <t>Cấp Giấy chứng nhận xuất xứ hàng hoá (C/O) cho hàng hóa gửi kho ngoại quan đến các nước thành viên theo Điều ước quốc tế mà Việt Nam ký kết hoặc gia nhập</t>
  </si>
  <si>
    <t>1.001370.H42</t>
  </si>
  <si>
    <t>Cấp Giấy chứng nhận xuất xứ hàng hoá (C/O) cho hàng hóa xuất khẩu, nhập khẩu từ doanh nghiệp chế xuất, khu chế xuất, kho ngoại quan, khu phi thuế quan và các khu vực hải quan riêng khác có quan hệ xuất nhập khẩu với nội địa</t>
  </si>
  <si>
    <t>1.001380.H42</t>
  </si>
  <si>
    <t>Cấp Giấy chứng nhận xuất xứ hàng hoá (C/O) cấp sau</t>
  </si>
  <si>
    <t>1.001383.H42</t>
  </si>
  <si>
    <t xml:space="preserve">Cấp lại Giấy chứng nhận xuất xứ hàng hóa (C/O) </t>
  </si>
  <si>
    <t>1.003522.H42</t>
  </si>
  <si>
    <t>Cấp Giấy chứng nhận xuất xứ hàng hoá (C/O) giáp lưng</t>
  </si>
  <si>
    <t>2.001372.H42</t>
  </si>
  <si>
    <t>Cấp Giấy chứng nhận xuất xứ hàng hóa (C/O) ưu đãi mẫu CPTPP</t>
  </si>
  <si>
    <t>1.007968.H42</t>
  </si>
  <si>
    <t>Cấp Giấy chứng nhận xuất xứ hàng hoá (C/O) ưu đãi mẫu AHK</t>
  </si>
  <si>
    <t>1.008361.H42</t>
  </si>
  <si>
    <t>Cấp Giấy chứng nhận xuất xứ hàng hóa (C/O) ưu đãi mẫu VN-CU</t>
  </si>
  <si>
    <t>1.008667.H42</t>
  </si>
  <si>
    <t>Cấp Giấy chứng nhận xuất xứ hàng hóa (C/O) mẫu EUR.1</t>
  </si>
  <si>
    <t>1.010056.H42</t>
  </si>
  <si>
    <t>Cấp Giấy chứng nhận xuất xứ hàng hoá (C/O) ưu đãi mẫu EUR.1 trong UKVFTA</t>
  </si>
  <si>
    <t>1.010762.H42</t>
  </si>
  <si>
    <t>Cấp Giấy chứng nhận xuất xứ hàng hoá (C/O) ưu đãi mẫu RCEP</t>
  </si>
  <si>
    <t>1.001274.H42</t>
  </si>
  <si>
    <t>Cấp Giấy chứng nhận không thay đổi xuất xứ (CNM)</t>
  </si>
  <si>
    <t>1.013642.H42</t>
  </si>
  <si>
    <t>Cấp Giấy chứng nhận xuất xứ hàng hóa (C/O) mẫu GSTP</t>
  </si>
  <si>
    <t>1.013643.H42</t>
  </si>
  <si>
    <t>Cấp Giấy chứng nhận xuất xứ hàng hoá (C/O) mẫu BR9</t>
  </si>
  <si>
    <t>1.000366.H42</t>
  </si>
  <si>
    <t xml:space="preserve">Cấp Văn bản chấp thuận tự chứng nhận xuất xứ hàng hóa trong ASEAN </t>
  </si>
  <si>
    <t>1.008882.H42</t>
  </si>
  <si>
    <t>Cấp sửa đổi, bổ sung Văn bản chấp thuận tự chứng nhận xuất xứ hàng hóa trong ASEAN</t>
  </si>
  <si>
    <t>1.000421.H42</t>
  </si>
  <si>
    <t>Sửa đổi, bổ sung/cấp lại Giấy phép quá cảnh hàng hóa</t>
  </si>
  <si>
    <t>Lĩnh vực An toàn vệ sinh lao động</t>
  </si>
  <si>
    <t>2.000140.H42</t>
  </si>
  <si>
    <t xml:space="preserve">Cấp chứng chỉ kiểm định viên </t>
  </si>
  <si>
    <t>2.000066.H42</t>
  </si>
  <si>
    <t xml:space="preserve">Cấp lại chứng chỉ kiểm định viên </t>
  </si>
  <si>
    <t>Lĩnh vực Chất lượng sản phẩm hàng hóa</t>
  </si>
  <si>
    <t>2.000604.H42</t>
  </si>
  <si>
    <t>Cấp Giấy chứng nhận đăng ký hoạt động kiểm định</t>
  </si>
  <si>
    <t>2.001675.H42</t>
  </si>
  <si>
    <t>Cấp bổ sung, sửa đổi Giấy chứng nhận đăng ký hoạt động kiểm định</t>
  </si>
  <si>
    <t>2.001665.H42</t>
  </si>
  <si>
    <t xml:space="preserve">Cấp lại Giấy chứng nhận đăng ký hoạt động kiểm định  </t>
  </si>
  <si>
    <t>1.013989.H42</t>
  </si>
  <si>
    <t>Cấp thay đổi, bổ sung phạm vi, lĩnh vực được chỉ định</t>
  </si>
  <si>
    <t>1.013990.H42</t>
  </si>
  <si>
    <t>Cấp lại quyết định chỉ định tổ chức đánh giá sự phù hợp</t>
  </si>
  <si>
    <t>2.000046.H42</t>
  </si>
  <si>
    <t>Thông báo tiếp nhận hồ sơ công bố hợp quy các sản phẩm, hàng hóa phù hợp quy chuẩn kỹ thuật quốc gia</t>
  </si>
  <si>
    <t>Lĩnh vực Tiêu chuẩn đo lường chất lượng</t>
  </si>
  <si>
    <t>1.001271.H42</t>
  </si>
  <si>
    <t>Cấp Giấy chứng nhận đăng ký hoạt động thử nghiệm</t>
  </si>
  <si>
    <t>2.000618.H42</t>
  </si>
  <si>
    <t>Cấp bổ sung, sửa đổi Giấy chứng nhận đăng ký hoạt động thử nghiệm</t>
  </si>
  <si>
    <t>2.000613.H42</t>
  </si>
  <si>
    <t>Cấp lại Giấy chứng nhận đăng ký hoạt động thử nghiệm</t>
  </si>
  <si>
    <t>1.000878.H42</t>
  </si>
  <si>
    <t>Cấp Giấy chứng nhận đăng ký hoạt động giám định</t>
  </si>
  <si>
    <t>2.000401.H42</t>
  </si>
  <si>
    <t>Cấp bổ sung, sửa đổi Giấy chứng nhận đăng ký hoạt động giám định</t>
  </si>
  <si>
    <t>2.000251.H42</t>
  </si>
  <si>
    <t>Cấp lại Giấy chứng nhận đăng ký hoạt động giám định</t>
  </si>
  <si>
    <t>1.001292.H42</t>
  </si>
  <si>
    <t>Cấp Giấy chứng nhận đăng ký hoạt động chứng nhận</t>
  </si>
  <si>
    <t>2.000628.H42</t>
  </si>
  <si>
    <t>Cấp bổ sung, sửa đổi Giấy chứng nhận đăng ký hoạt động chứng nhận</t>
  </si>
  <si>
    <t>2.000624.H42</t>
  </si>
  <si>
    <t>Cấp lại Giấy chứng nhận đăng ký hoạt động chứng nhận</t>
  </si>
  <si>
    <t>Lĩnh vực Thương mại điện tử</t>
  </si>
  <si>
    <t>1.003.390.H42</t>
  </si>
  <si>
    <t>Thông báo ứng dụng thương mại điện tử bán hàng</t>
  </si>
  <si>
    <t>1.000.880.H42</t>
  </si>
  <si>
    <t>Đăng ký hoạt động đánh giá tín nhiệm website thương mại điện tử</t>
  </si>
  <si>
    <t>2.000.243.H42</t>
  </si>
  <si>
    <t>Thông báo website thương mại điện tử bán hàng</t>
  </si>
  <si>
    <t>1.002968.H42</t>
  </si>
  <si>
    <t xml:space="preserve">Thay đổi, chấm dứt thông tin đã thông báo về ứng dụng thương mại điện tử bán  hàng </t>
  </si>
  <si>
    <t>1.000758.H42</t>
  </si>
  <si>
    <t>Thay đổi, chấm dứt thông tin đã thông báo về website thương mại điện tử bán hàng</t>
  </si>
  <si>
    <t>1.000799.H42</t>
  </si>
  <si>
    <t>Sửa đổi, bổ sung thông tin đăng ký hoạt động đánh giá tín nhệm website thương mại điện tử</t>
  </si>
  <si>
    <t>Lĩnh vực Dầu khí</t>
  </si>
  <si>
    <t>1.013987.H42</t>
  </si>
  <si>
    <t>Chấp thuận các tài liệu an toàn thuộc thẩm quyền của Ủy ban nhân dân tỉnh, thành phố trực thuộc Trung ương</t>
  </si>
  <si>
    <t>Lĩnh vực Công nghiệp tiêu dùng</t>
  </si>
  <si>
    <t>1.000667.H42</t>
  </si>
  <si>
    <t>Nhập khẩu máy móc, thiết bị chuyên ngành thuốc lá</t>
  </si>
  <si>
    <t>1.000981.H42</t>
  </si>
  <si>
    <t>Cấp Giấy phép chế  biến nguyên liệu thuốc lá</t>
  </si>
  <si>
    <t>1.000948.H42</t>
  </si>
  <si>
    <t>Cấp lại Giấy phép chế biến nguyên liệu thuốc lá</t>
  </si>
  <si>
    <t>1.000911.H42</t>
  </si>
  <si>
    <t>Cấp sửa đổi, bổ sung Giấy phép chế biến nguyên liệu thuốc lá</t>
  </si>
  <si>
    <t>2.000209.H42</t>
  </si>
  <si>
    <t>Nhập khẩu thuốc lá nhằm mục đích phi thương mại</t>
  </si>
  <si>
    <t>1.000162.H42</t>
  </si>
  <si>
    <t>Chấp thuận đầu tư đổi mới thiết bị, công nghệ, đầu tư sản xuất thuốc lá xuất khẩu, gia công thuốc lá xuất khẩu, di chuyển địa điểm theo quy hoạch; đầu tư chế biến nguyên liệu thuốc lá</t>
  </si>
  <si>
    <t>1.000172.H42</t>
  </si>
  <si>
    <t>Chấp thuận nhập khẩu nguyên liệu thuốc lá, giấy cuốn điếu thuốc lá để sản xuất sản phẩm thuốc lá xuất khẩu hoặc gia công xuất khẩu sản phẩm thuốc lá</t>
  </si>
  <si>
    <t>1.000949.H42</t>
  </si>
  <si>
    <t>Chấp thuận nhập khẩu nguyên liệu thuốc lá để chế biến nguyên liệu thuốc lá xuất khẩu hoặc gia công chế biến nguyên liệu thuốc lá xuất khẩu</t>
  </si>
  <si>
    <t>1.013780.H42</t>
  </si>
  <si>
    <t>Nhượng bán, xuất khẩu, tái xuất, thanh lý máy móc thiết bị chuyên ngành thuốc lá của các doanh nghiệp sản xuất thuốc lá, chế biến nguyên liệu thuốc lá</t>
  </si>
  <si>
    <t>1.001335.H42</t>
  </si>
  <si>
    <t>Nhập khẩu nguyên liệu thuốc lá, giấy cuốn điếu thuốc lá để sản xuất sản phẩm thuốc lá tiêu thụ trong nước</t>
  </si>
  <si>
    <t>Lĩnh vực Cụm công nghiệp</t>
  </si>
  <si>
    <t>1.012427.H42</t>
  </si>
  <si>
    <t>Thành lập/mở rộng cụm công nghiệp</t>
  </si>
  <si>
    <t>2.000633.H42</t>
  </si>
  <si>
    <t>Cấp Giấy phép sản xuất rượu thủ công nhằm mục đích kinh doanh</t>
  </si>
  <si>
    <t>2.000629.H42</t>
  </si>
  <si>
    <t>Cấp sửa đổi, bổ sung Giấy phép sản xuất rượu thủ công nhằm mục đích kinh doanh</t>
  </si>
  <si>
    <t>1.001279.H42</t>
  </si>
  <si>
    <t>Cấp lại Giấy phép sản xuất rượu thủ công nhằm mục đích kinh doanh</t>
  </si>
  <si>
    <t>2.000620.H42</t>
  </si>
  <si>
    <t>Cấp Giấy phép bán lẻ rượu</t>
  </si>
  <si>
    <t>2.000615.H42</t>
  </si>
  <si>
    <t>Cấp sửa đổi, bổ sung Cấp Giấy phép bán lẻ rượu</t>
  </si>
  <si>
    <t>2.001240.H42</t>
  </si>
  <si>
    <t>Cấp lại Cấp Giấy phép bán lẻ rượu</t>
  </si>
  <si>
    <t>2.000181.H42</t>
  </si>
  <si>
    <t>Cấp Giấy phép bán lẻ sản phẩm thuốc lá</t>
  </si>
  <si>
    <t>2.000162.H42</t>
  </si>
  <si>
    <t>Cấp sửa đổi, bổ sung Giấy phép bán lẻ sản phẩm thuốc lá</t>
  </si>
  <si>
    <t>2.000150.H42</t>
  </si>
  <si>
    <t>Cấp lại Giấy phép bán lẻ sản phẩm thuốc lá</t>
  </si>
  <si>
    <t>2.002096.H42</t>
  </si>
  <si>
    <t>Cấp giấy chứng nhận sản phẩm công nghiệp nông thôn tiêu biểu cấp xã</t>
  </si>
  <si>
    <t>2.001283.H42</t>
  </si>
  <si>
    <t>Cấp Giấy chứng nhận đủ điều kiện cửa hàng bán lẻ LPG chai</t>
  </si>
  <si>
    <t>2.001270.H42</t>
  </si>
  <si>
    <t>Cấp lại Giấy chứng nhận đủ điều kiện cửa hàng bán lẻ LPG chai</t>
  </si>
  <si>
    <t>2.001261.H42</t>
  </si>
  <si>
    <t>Cấp điều chỉnh Giấy chứng nhận đủ điều kiện cửa hàng bán lẻ LPG chai</t>
  </si>
  <si>
    <t>1.012568.H42</t>
  </si>
  <si>
    <t>Giao tài sản kết cấu hạ tầng chợ do cấp xã quản lý</t>
  </si>
  <si>
    <t>1.012569.H42</t>
  </si>
  <si>
    <t>Thu hồi tài sản kết cấu hạ tầng chợ</t>
  </si>
  <si>
    <t>2.002620.H42</t>
  </si>
  <si>
    <t>Thông báo về việc thực hiện hoạt động bán hàng không tại địa điểm giao dịch thường xuyên</t>
  </si>
  <si>
    <t xml:space="preserve">Lĩnh vực Hoạt động khoa học công nghệ </t>
  </si>
  <si>
    <t>B</t>
  </si>
  <si>
    <t>CẤP XÃ</t>
  </si>
  <si>
    <t>SỞ GIÁO DỤC VÀ ĐÀO TẠO</t>
  </si>
  <si>
    <t>1.012944.H42</t>
  </si>
  <si>
    <t>Thành lập hoặc cho phép thành lập trường trung học phổ thông, trường phổ thông có nhiều cấp học có cấp học cao nhất là trung học phổ thông</t>
  </si>
  <si>
    <t>1.012953.H42</t>
  </si>
  <si>
    <t>Cho phép trường trung học phổ thông, trường phổ thông có nhiều cấp học có cấp học cao nhất là trung học phổ thông hoạt động giáo dục</t>
  </si>
  <si>
    <t>1.012954.H42</t>
  </si>
  <si>
    <t>Cho phép trường trung học phổ thông, trường phổ thông có nhiều cấp học có cấp học cao nhất là trung học phổ thông hoạt động giáo dục trở lại</t>
  </si>
  <si>
    <t>1.012955.H42</t>
  </si>
  <si>
    <t>Sáp nhập, chia, tách trường trung học phổ thông, trường phổ thông có nhiều cấp học có cấp học cao nhất là trung học phổ thông</t>
  </si>
  <si>
    <t>1.012956.H42</t>
  </si>
  <si>
    <t xml:space="preserve">Giải thể trường trung học phổ thông, trường phổ thông có nhiều cấp học có cấp học cao nhất là trung học phổ thông </t>
  </si>
  <si>
    <t>3.000181.H42</t>
  </si>
  <si>
    <t>Tuyển sinh trung học phổ thông</t>
  </si>
  <si>
    <t>1.001088.H42</t>
  </si>
  <si>
    <t>Xin học lại tại trường khác đối với học sinh trung học</t>
  </si>
  <si>
    <t>2.002478.H42</t>
  </si>
  <si>
    <t>Chuyển trường đối với học sinh trung học phổ thông</t>
  </si>
  <si>
    <t>2.002479.H42</t>
  </si>
  <si>
    <t>Tiếp nhận học sinh trung học phổ thông Việt Nam về nước</t>
  </si>
  <si>
    <t>2.002480.H42</t>
  </si>
  <si>
    <t>Tiếp nhận học sinh trung học phổ thông người nước ngoài</t>
  </si>
  <si>
    <t>1.013751.H42</t>
  </si>
  <si>
    <t>Cho phép thành lập trung tâm giáo dục thường xuyên, trung tâm giáo dục nghề nghiệp - giáo dục thường xuyên tư thục</t>
  </si>
  <si>
    <t xml:space="preserve"> 1.013752.H42</t>
  </si>
  <si>
    <t>Cho phép trung tâm giáo dục thường xuyên, trung tâm giáo dục nghề nghiệp - giáo dục thường xuyên tư thục hoạt động trở lại</t>
  </si>
  <si>
    <t>1.013753.H42</t>
  </si>
  <si>
    <t>Sáp nhập, chia, tách trung tâm giáo dục thường xuyên, trung tâm giáo dục nghề nghiệp - giáo dục thường xuyên tư thục</t>
  </si>
  <si>
    <t>1.013754.H42</t>
  </si>
  <si>
    <t>Giải thể trung tâm giáo dục thường xuyên, trung tâm giáo dục nghề nghiệp - giáo dục thường xuyên tư thục</t>
  </si>
  <si>
    <t>3.000315.H42</t>
  </si>
  <si>
    <t>Thành lập hoặc cho phép thành lập trung tâm khác thực hiện nhiệm vụ giáo dục thường xuyên</t>
  </si>
  <si>
    <t>3.000316.H42</t>
  </si>
  <si>
    <t>Cho phép trung tâm khác thực hiện nhiệm vụ giáo dục thường xuyên hoạt động trở lại</t>
  </si>
  <si>
    <t>3.000317.H42</t>
  </si>
  <si>
    <t>Sáp nhập, chia, tách trung tâm khác thực hiện nhiệm vụ giáo dục thường xuyên</t>
  </si>
  <si>
    <t>1.012988.H42</t>
  </si>
  <si>
    <t>Giải thể trung tâm khác thực hiện nhiệm vụ giáo dục thường xuyên (theo đề nghị của tổ chức, cá nhân thành lập trung tâm)</t>
  </si>
  <si>
    <t>1.013755.H42</t>
  </si>
  <si>
    <t>Cho phép thành lập trung tâm hỗ trợ phát triển giáo dục hòa nhập tư thục</t>
  </si>
  <si>
    <t>1.013756.H42</t>
  </si>
  <si>
    <t>Cho phép trung tâm hỗ trợ phát triển giáo dục hòa nhập tư thục hoạt động trở lại</t>
  </si>
  <si>
    <t>1.013757.H42</t>
  </si>
  <si>
    <t>Sáp nhập, chia, tách trung tâm hỗ trợ phát triển giáo dục hòa nhập tư thục</t>
  </si>
  <si>
    <t>1.013758.H42</t>
  </si>
  <si>
    <t xml:space="preserve">Giải thể trung tâm hỗ trợ phát triển giáo dục hòa nhập tư thục </t>
  </si>
  <si>
    <t>LĨNH VỰC CÁC CƠ SỞ GIÁO DỤC KHÁC</t>
  </si>
  <si>
    <t>1.012958.H42</t>
  </si>
  <si>
    <t>Thành lập hoặc cho phép thành lập trường trung học phổ thông chuyên</t>
  </si>
  <si>
    <t>1.005008.H42</t>
  </si>
  <si>
    <t>Cho phép trường trung học phổ thông chuyên hoạt động giáo dục</t>
  </si>
  <si>
    <t>1.004988.H42</t>
  </si>
  <si>
    <t>Cho phép trường trung học phổ thông chuyên hoạt động trở lại</t>
  </si>
  <si>
    <t>1.004999.H42</t>
  </si>
  <si>
    <t>Sáp nhập, chia tách trường trung học phổ thông chuyên</t>
  </si>
  <si>
    <t>1.004991.H42</t>
  </si>
  <si>
    <t>Giải thể trường trung học phổ thông chuyên</t>
  </si>
  <si>
    <t>1.012959.H42</t>
  </si>
  <si>
    <t>Thành lập hoặc cho phép thành lập trường năng khiếu, nghệ thuật, thể dục thể thao</t>
  </si>
  <si>
    <t>3.000297.H42</t>
  </si>
  <si>
    <t>Cho phép trường năng khiếu nghệ thuật, thể dục, thể thao hoạt động giáo dục</t>
  </si>
  <si>
    <t>3.000298.H42</t>
  </si>
  <si>
    <t>Cho phép trường năng khiếu nghệ thuật, thể dục, thể thao hoạt động giáo dục trở lại</t>
  </si>
  <si>
    <t>3.000299.H42</t>
  </si>
  <si>
    <t>Sáp nhập, chia tách trường năng khiếu nghệ thuật, thể dục, thể thao</t>
  </si>
  <si>
    <t>3.000300.H42</t>
  </si>
  <si>
    <t>Giải thể trường năng khiếu nghệ thuật, thể dục, thể thao (theo đề nghị của tổ chức, cá nhân thành lập trường)</t>
  </si>
  <si>
    <t>3.000301.H42</t>
  </si>
  <si>
    <t>Thành lập hoặc cho phép thành lập trường dành cho người khuyết tật</t>
  </si>
  <si>
    <t>3.000302.H42</t>
  </si>
  <si>
    <t>Cho phép trường dành cho người khuyết tật hoạt động giáo dục</t>
  </si>
  <si>
    <t>3.000303.H42</t>
  </si>
  <si>
    <t>Cho phép trường dành cho người khuyết tật hoạt động giáo dục trở lại</t>
  </si>
  <si>
    <t>3.300304.H42</t>
  </si>
  <si>
    <t>Sáp nhập, chia, tách trường dành cho người khuyết tật</t>
  </si>
  <si>
    <t>3.000305.H42</t>
  </si>
  <si>
    <t>Giải thể trường dành cho người khuyết tật (theo đề nghị của tổ chức, cá nhân thành lập trường)</t>
  </si>
  <si>
    <t>3.000306.H42</t>
  </si>
  <si>
    <t>Thành lập hoặc cho phép thành lập lớp dành cho người khuyết tật trong trường trung học phổ thông và trung tâm giáo dục thường xuyên, trung tâm giáo dục nghề nghiệp - giáo dục thường xuyên thực hiện chương trình giáo dục thường xuyên cấp trung học phổ thông</t>
  </si>
  <si>
    <t>1.005061.H42</t>
  </si>
  <si>
    <t>Cấp giấy chứng nhận đăng ký kinh doanh dịch vụ tư vấn du học</t>
  </si>
  <si>
    <t>1.012960.H42</t>
  </si>
  <si>
    <t>Điều chỉnh, bổ sung, gia hạn giấy chứng nhận đăng ký kinh doanh dịch vụ tư vấn du học</t>
  </si>
  <si>
    <t>2.001987.H42</t>
  </si>
  <si>
    <t>Đề nghị được kinh doanh dịch vụ tư vấn du học trở lại</t>
  </si>
  <si>
    <t>LĨNH VỰC KIỂM ĐỊNH CHẤT LƯỢNG GIÁO DỤC</t>
  </si>
  <si>
    <t>1.000715.H42</t>
  </si>
  <si>
    <t>Cấp chứng nhận trường mầm non đạt kiểm định chất lượng giáo dục</t>
  </si>
  <si>
    <t>1.000713.H42</t>
  </si>
  <si>
    <t>Cấp Chứng nhận trường tiểu học đạt kiểm định chất lượng giáo dục</t>
  </si>
  <si>
    <t>1.000711.H42</t>
  </si>
  <si>
    <t>Cấp Chứng nhận trường trung học đạt kiểm định chất lượng giáo dục</t>
  </si>
  <si>
    <t>1.000259.H42</t>
  </si>
  <si>
    <t>Cấp giấy chứng nhận chất lượng giáo dục đối với trung tâm giáo dục thường xuyên</t>
  </si>
  <si>
    <t>1.000288.H42</t>
  </si>
  <si>
    <t>Công nhận trường mầm non đạt chuẩn quốc gia</t>
  </si>
  <si>
    <t>1.000280H42</t>
  </si>
  <si>
    <t>Công nhận trường tiểu học đạt chuẩn quốc gia</t>
  </si>
  <si>
    <t>1.000691.H42</t>
  </si>
  <si>
    <t>Công nhận trường trung học đạt chuẩn quốc gia</t>
  </si>
  <si>
    <t>1.000729.H42</t>
  </si>
  <si>
    <t>Xếp hạng Trung tâm giáo dục thường xuyên</t>
  </si>
  <si>
    <t>1.005143.H42</t>
  </si>
  <si>
    <t>Phê duyệt việc dạy và học bằng tiếng nước ngoài</t>
  </si>
  <si>
    <t>1.009002.H42</t>
  </si>
  <si>
    <t>Đăng ký hỗ trợ tiền đóng học phí và chi phí sinh hoạt đối với sinh viên học các ngành đào tạo giáo viên tại các đại học, học viện, trường đại học, trường cao đẳng được phép đào tạo giáo viên</t>
  </si>
  <si>
    <t>1.002407.H42</t>
  </si>
  <si>
    <t>Xét cấp học bổng chính sách</t>
  </si>
  <si>
    <t>1.001714.H42</t>
  </si>
  <si>
    <t>Cấp học bổng và hỗ trợ kinh phí mua phương tiện, đồ dùng học tập dùng riêng cho người khuyết tật học tại các cơ sở giáo dục</t>
  </si>
  <si>
    <t>2.002756.H42</t>
  </si>
  <si>
    <t>Thông báo đủ điều kiện tổ chức bồi dưỡng tiếng dân tộc thiểu số</t>
  </si>
  <si>
    <t>1.002982.H42</t>
  </si>
  <si>
    <t>Hỗ trợ học tập đối với học sinh trung học phổ thông các dân tộc thiểu số rất ít người</t>
  </si>
  <si>
    <t>1.014333.H42</t>
  </si>
  <si>
    <t>Đề nghị miễn, giảm học phí trong cơ sở giáo dục nghề nghiệp và cơ sở giáo dục đại học công lập</t>
  </si>
  <si>
    <t>1.014334.H42</t>
  </si>
  <si>
    <t>Đề nghị hỗ trợ chi phí học tập trong trường trung học phổ thông tư thục, cơ sở giáo dục thường xuyên tư thục, trường trung học phổ thông trong các trường đại học, cao đẳng, viện nghiên cứu</t>
  </si>
  <si>
    <t>2.002593.H42</t>
  </si>
  <si>
    <t>Đề nghị đánh giá, công nhận "Đơn vị học tập" cấp tỉnh</t>
  </si>
  <si>
    <t>1.001499.H42</t>
  </si>
  <si>
    <t>Phê duyệt liên kết giáo dục</t>
  </si>
  <si>
    <t>1.001497.H42</t>
  </si>
  <si>
    <t>Gia hạn, điều chỉnh hoạt động liên kết giáo dục</t>
  </si>
  <si>
    <t>1.001496.H42</t>
  </si>
  <si>
    <t>Chấm dứt hoạt động liên kết giáo dục theo đề nghị của các bên liên kết</t>
  </si>
  <si>
    <t>1.001495.H42</t>
  </si>
  <si>
    <t xml:space="preserve">Cho phép hoạt động giáo dục trở lại đối với: Cơ sở đào tạo, bồi dưỡng ngắn hạn; cơ sở giáo dục mầm non; cơ sở giáo dục phổ thông có vốn dầu tư  nước ngoài tại Việt Nam </t>
  </si>
  <si>
    <t>1.001493.H42</t>
  </si>
  <si>
    <t xml:space="preserve">Chấm dứt hoạt động cơ sở đào tạo, bồi dưỡng ngắn hạn có vốn đầu tư nước ngoài tại Việt Nam </t>
  </si>
  <si>
    <t>1.001492.H42</t>
  </si>
  <si>
    <t>Đăng ký hoạt động của Văn phòng đại diện giáo dục nước ngoài</t>
  </si>
  <si>
    <t>1.000939.H42</t>
  </si>
  <si>
    <t xml:space="preserve">Cho phép thành lập cơ sở giáo dục mầm non, cơ sở giáo dục phổ thông có vốn đầu tư nước ngoài tại Việt Nam </t>
  </si>
  <si>
    <t>1.006446.H42</t>
  </si>
  <si>
    <t xml:space="preserve">Cho phép hoạt động giáo dục đối với: cơ sở đào tạo, bồi dưỡng ngắn hạn; cơ sở giáo dục mầm non; cơ sở giáo dục phổ thông có vốn đầu tư nước ngoài tại Việt Nam </t>
  </si>
  <si>
    <t>1.000718.H42</t>
  </si>
  <si>
    <t xml:space="preserve">Bổ sung, điều chỉnh quyết định cho phép hoạt động giáo dục đối với cơ sở giáo dục mầm non; cơ sở giáo dục phổ thông; cơ sở đào tạo, bồi dưỡng ngắn hạn có vốn đầu tư nước ngoài tại Việt Nam </t>
  </si>
  <si>
    <t>1.008723.H42</t>
  </si>
  <si>
    <t>Chuyển đổi trường trung học phổ thông tư thục, trường phổ thông tư thục có nhiều cấp học có cấp học cao nhất là trung học phổ thông do nhà đầu tư trong nước đầu tư; cơ sở giáo dục phổ thông tư thục do nhà đầu tư nước ngoài đầu tư sang trường phổ thông tư thục hoạt động không vì lợi nhuận</t>
  </si>
  <si>
    <t>1.008722.H42</t>
  </si>
  <si>
    <t>Chuyển đổi nhà trẻ, trường mẫu giáo, trường mầm non tư thục do nhà đầu tư nước ngoài đầu tư sang nhà trẻ, trường mẫu giáo, trường mầm non tư thục hoạt động không vì lợi nhuận</t>
  </si>
  <si>
    <t>1.000716.H42</t>
  </si>
  <si>
    <t>Giải thể cơ sở giáo dục mầm non, cơ sở giáo dục phổ thông có vốn đầu tư nước ngoài tại Việt Nam</t>
  </si>
  <si>
    <t>2.000545.H42</t>
  </si>
  <si>
    <t>Cho phép thành lập cơ sở giáo dục mầm non, cơ sở giáo dục phổ thông có vốn đầu tư nước ngoài tại Việt Nam theo đề nghị của cơ quan đại diện ngoại giao nước ngoài, tổ chức quốc tế liên chính phủ</t>
  </si>
  <si>
    <t>1.008720.H42</t>
  </si>
  <si>
    <t>Chuyển đổi cơ sở giáo dục mầm non tư thục do cơ quan đại diện ngoại giao nước ngoài, tổ chức quốc tế liên chính phủ đề nghị sang cơ sở giáo dục mầm non tư thục hoạt động không vì lợi nhuận</t>
  </si>
  <si>
    <t>1.008721.H42</t>
  </si>
  <si>
    <t>Chuyển đổi cơ sở giáo dục phổ thông tư thục do cơ quan đại diện ngoại giao nước ngoài, tổ chức quốc tế liên chính phủ đề nghị sang cơ sở giáo dục phổ thông tư thục hoạt động không vì lợi nhuận</t>
  </si>
  <si>
    <t>2.000729.H42</t>
  </si>
  <si>
    <t>Phê duyệt liên kết tổ chức thi cấp chứng chỉ năng lực ngoại ngữ của nước ngoài</t>
  </si>
  <si>
    <t>2.000451.H42</t>
  </si>
  <si>
    <t>Thành lập văn phòng đại diện của cơ sở giáo dục nước ngoài tại Việt Nam</t>
  </si>
  <si>
    <t>2.000680.H42</t>
  </si>
  <si>
    <t>Sửa đổi, bổ sung, gia hạn Quyết định thành lập Văn phòng đại diện giáo dục nước ngoài tại Việt Nam</t>
  </si>
  <si>
    <t>1.001501.H42</t>
  </si>
  <si>
    <t xml:space="preserve">Chấm dứt hoạt động Văn phòng đại diện giáo dục nước ngoài tại Việt Nam theo đề nghị của tổ chức, cở sở giáo dục nước ngoài </t>
  </si>
  <si>
    <t>1.013767.H42</t>
  </si>
  <si>
    <t>Giải thể, chấm dứt cơ sở giáo dục mầm non, cơ sở giáo dục phổ thông do cơ quan đại diện ngoại giao nước ngoài, tổ chức quốc tế liên chính phủ thành lập</t>
  </si>
  <si>
    <t>LĨNH VỰC QUY CHẾ THI, TUYỂN SINH</t>
  </si>
  <si>
    <t>1.005090.H42</t>
  </si>
  <si>
    <t xml:space="preserve">Xét tuyển sinh vào trường phổ thông dân tộc nội trú </t>
  </si>
  <si>
    <t>1.003734.H42</t>
  </si>
  <si>
    <t>Đăng ký dự thi cấp chứng chỉ ứng dụng công nghệ thông tin</t>
  </si>
  <si>
    <t>1.005142.H42</t>
  </si>
  <si>
    <t>Đăng ký dự thi tốt nghiệp trung học phổ thông</t>
  </si>
  <si>
    <t>1.009394.H42</t>
  </si>
  <si>
    <t>Đăng ký xét tuyển học theo chế độ cử tuyển</t>
  </si>
  <si>
    <t>1.005095.H42</t>
  </si>
  <si>
    <t>Phúc khảo bài thi tốt nghiệp trung học phổ thông</t>
  </si>
  <si>
    <t>2.001806.H42</t>
  </si>
  <si>
    <t>Xét tuyển học sinh vào trường dự bị đại học</t>
  </si>
  <si>
    <t>1.005098.H42</t>
  </si>
  <si>
    <t>Xét đặc cách tốt nghiệp trung học phổ thông</t>
  </si>
  <si>
    <t>1.013338.H42</t>
  </si>
  <si>
    <t>Xét công nhận tốt nghiệp trung học phổ thông</t>
  </si>
  <si>
    <t>1.005092.H42</t>
  </si>
  <si>
    <t>Cấp bản sao văn bằng, chứng chỉ từ sổ gốc (tại cấp tỉnh)</t>
  </si>
  <si>
    <t>2.001914.H42</t>
  </si>
  <si>
    <t>Chỉnh sửa nội dung văn bằng, chứng chỉ (tại cấp tỉnh)</t>
  </si>
  <si>
    <t>1.004889.H42</t>
  </si>
  <si>
    <t>Công nhận bằng tốt nghiệp trung học cơ sở, bằng tốt nghiệp trung học phổ thông, giấy chứng nhận hoàn thành chương trình giáo dục phổ thông do cơ sở giáo dục nước ngoài cấp để sử dụng tại Việt Nam</t>
  </si>
  <si>
    <t>LĨNH VỰC GIÁO DỤC NGHỀ NGHIỆP</t>
  </si>
  <si>
    <t>2.000632.H42</t>
  </si>
  <si>
    <t>Công nhận giám đốc trung tâm giáo dục nghề nghiệp tư thục</t>
  </si>
  <si>
    <t>2.001959.H42</t>
  </si>
  <si>
    <t>Cấp chính sách nội trú cho học sinh, sinh viên tham gia chương trình đào tạo trình độ cao đẳng, trung cấp tại các cơ sở giáo dục nghề nghiệp công lập trực thuộc tỉnh, thành phố trực thuộc Trung ương</t>
  </si>
  <si>
    <t>1.010593.H42</t>
  </si>
  <si>
    <t>Công nhận hội đồng quản trị trường trung cấp tư thục</t>
  </si>
  <si>
    <t>1.010594.H42</t>
  </si>
  <si>
    <t>Thay thế chủ tịch, thư ký, thành viên hội đồng quản trị trường trung cấp tư thục; chấm dứt hoạt động hội đồng quản trị</t>
  </si>
  <si>
    <t>1.010595.H42</t>
  </si>
  <si>
    <t>Công nhận hiệu trưởng trường trung cấp tư thục</t>
  </si>
  <si>
    <t>1.010596.H42</t>
  </si>
  <si>
    <t>Thôi công nhận hiệu trưởng trường trung cấp tư thục</t>
  </si>
  <si>
    <t>1.010927.H42</t>
  </si>
  <si>
    <t>Thành lập phân hiệu của trường trung cấp công lập trực thuộc tỉnh, thành phố trực thuộc trung ương; cho phép thành lập phân hiệu của trường trung cấp tư thục trên địa bàn</t>
  </si>
  <si>
    <t>1.010928.H42</t>
  </si>
  <si>
    <t>Chấm dứt hoạt động liên kết đào tạo với nước ngoài của trường trung cấp, trung tâm giáo dục nghề nghiệp, trung tâm giáo dục nghề nghiệp - giáo dục thường xuyên và doanh nghiệp</t>
  </si>
  <si>
    <t>1.013759.H42</t>
  </si>
  <si>
    <t>Cho phép thành lập cơ sở giáo dục nghề nghiệp, cơ sở giáo dục nghề nghiệp cho người khuyết tật, phân hiệu của trường trung cấp tư thục</t>
  </si>
  <si>
    <t>1.013760.H42</t>
  </si>
  <si>
    <t>Chia, tách, sáp nhập trung tâm giáo dục nghề nghiệp, trường trung cấp tư thục trên địa bàn tỉnh, thành phố trực thuộc trung ương</t>
  </si>
  <si>
    <t>1.013761.H42</t>
  </si>
  <si>
    <t>Cho phép giải thể trung tâm giáo dục nghề nghiệp, trường trung cấp tư thục trên địa bàn tỉnh, thành phố trực thuộc trung ương</t>
  </si>
  <si>
    <t>1.013762.H42</t>
  </si>
  <si>
    <t>Cho phép chấm dứt hoạt động phân hiệu của trường trung cấp tư thục trên địa bàn tỉnh, thành phố trực thuộc trung ương</t>
  </si>
  <si>
    <t>1.013763.H42</t>
  </si>
  <si>
    <t>Cho phép đổi tên trung tâm giáo dục nghề nghiệp, trường trung cấp tư thục trên địa bàn tỉnh, thành phố trực thuộc trung ương</t>
  </si>
  <si>
    <t>2.000189.H42</t>
  </si>
  <si>
    <t>Cấp giấy chứng nhận đăng ký hoạt động giáo dục nghề nghiệp đối với trường trung cấp, trung tâm giáo dục nghề nghiệp, trung tâm giáo dục nghề nghiệp - giáo dục thường xuyên và doanh nghiệp</t>
  </si>
  <si>
    <t>1.000389.H42</t>
  </si>
  <si>
    <t>Cấp giấy chứng nhận đăng ký bổ sung hoạt động giáo dục nghề nghiệp đối với trường trung cấp, trung tâm giáo dục nghề nghiệp, trung tâm giáo dục nghề nghiệp - giáo dục thường xuyên và doanh nghiệp</t>
  </si>
  <si>
    <t>1.013764.H42</t>
  </si>
  <si>
    <t>Cho phép thành lập trường trung cấp, trung tâm giáo dục nghề nghiệp có vốn đầu tư nước ngoài</t>
  </si>
  <si>
    <t>1.013765.H42</t>
  </si>
  <si>
    <t>Cho phép thành lập trường trung cấp, trung tâm giáo dục nghề nghiệp có vốn đầu tư nước ngoài hoạt động không vì lợi nhuận</t>
  </si>
  <si>
    <t>1.000138.H42</t>
  </si>
  <si>
    <t>Chia, tách, sáp nhập trường trung cấp, trung tâm giáo dục nghề nghiệp có vốn đầu tư nước ngoài</t>
  </si>
  <si>
    <t>1.000167.H42</t>
  </si>
  <si>
    <t>Cấp giấy chứng nhận đăng ký hoạt động liên kết đào tạo với nước ngoài đối với trường trung cấp, trung tâm giáo dục nghề nghiệp, trung tâm giáo dục nghề nghiệp - giáo dục thường xuyên và doanh nghiệp</t>
  </si>
  <si>
    <t>1.000154.H42</t>
  </si>
  <si>
    <t>Cho phép thành lập phân hiệu của trường trung cấp có vốn đầu tư nước ngoài</t>
  </si>
  <si>
    <t>1.000553.H42</t>
  </si>
  <si>
    <t>Giải thể trường trung cấp, trung tâm giáo dục nghề nghiệp có vốn đầu tư nước ngoài; chấm dứt hoạt động phân hiệu của trường trung cấp có vốn đầu tư nước ngoài</t>
  </si>
  <si>
    <t>1.000530.H42</t>
  </si>
  <si>
    <t>Đổi tên trường trung cấp, trung tâm giáo dục nghề nghiệp có vốn đầu tư nước ngoài</t>
  </si>
  <si>
    <t>1.000509.H42</t>
  </si>
  <si>
    <t>Cho phép thành lập trường trung cấp, trung tâm giáo dục nghề nghiệp tư thục hoạt động không vì lợi nhuận</t>
  </si>
  <si>
    <t>1.000482.H42</t>
  </si>
  <si>
    <t>Công nhận trường trung cấp, trung tâm giáo dục nghề nghiệp tư thục; trường trung cấp, trung tâm giáo dục nghề nghiệp có vốn đầu tư nước ngoài chuyển sang hoạt động không vì lợi nhuận</t>
  </si>
  <si>
    <t>2.000130.H42</t>
  </si>
  <si>
    <t>Thành lập văn phòng đại diện của tổ chức, cơ sở giáo dục nghề nghiệp nước ngoài tại Việt Nam</t>
  </si>
  <si>
    <t>1.000159.H42</t>
  </si>
  <si>
    <t>Sửa đổi, bổ sung, gia hạn và cấp lại giấy phép thành lập văn phòng đại diện của tổ chức, cơ sở giáo dục nghề nghiệp nước ngoài tại Việt Nam</t>
  </si>
  <si>
    <t>1.012964.H42</t>
  </si>
  <si>
    <t>Thành lập hoặc cho phép thành lập trường trung học cơ sở, trường phổ thông có nhiều cấp học có cấp học cao nhất là trung học cơ sở</t>
  </si>
  <si>
    <t>1.012965.H42</t>
  </si>
  <si>
    <t>Cho phép trường trung học cơ sở, trường phổ thông có nhiều cấp học có cấp học cao nhất là trung học cơ sở hoạt động giáo dục</t>
  </si>
  <si>
    <t>1.012966.H42</t>
  </si>
  <si>
    <t>Cho phép trường trung học cơ sở, trường phổ thông có nhiều cấp học có cấp học cao nhất là trung học cơ sở hoạt động giáo dục trở lại</t>
  </si>
  <si>
    <t>1.012967.H42</t>
  </si>
  <si>
    <t>Sáp nhập, chia, tách trường trung học cơ sở trường phổ thông có nhiều cấp học có cấp học cao nhất là trung học cơ sở</t>
  </si>
  <si>
    <t>1.012968.H42</t>
  </si>
  <si>
    <t>Giải thể trường trung học cơ sở, trường phổ thông có nhiều cấp học có cấp học cao nhất là trung học cơ sở (theo đề nghị của tổ chức, cá nhân thành lập trường)</t>
  </si>
  <si>
    <t>3.000182.H42</t>
  </si>
  <si>
    <t>Tuyển sinh trung học cơ sở</t>
  </si>
  <si>
    <t>2.002481.H42</t>
  </si>
  <si>
    <t>Chuyển trường đối với học sinh trung học cơ sở</t>
  </si>
  <si>
    <t>2.002482.H42</t>
  </si>
  <si>
    <t>Tiếp nhận học sinh trung học cơ sở Việt Nam về nước</t>
  </si>
  <si>
    <t>2.002483.H42</t>
  </si>
  <si>
    <t>Tiếp nhận học sinh trung học cơ sở người nước ngoài</t>
  </si>
  <si>
    <t>2.001904.H42</t>
  </si>
  <si>
    <t>Tiếp nhận đối tượng học bổ túc trung học cơ sở</t>
  </si>
  <si>
    <t>1.005108.H42</t>
  </si>
  <si>
    <t>Thuyên chuyển đối tượng học bổ túc trung học cơ sở</t>
  </si>
  <si>
    <t>1.012969.H42</t>
  </si>
  <si>
    <t>Thành lập hoặc cho phép thành lập trung tâm học tập cộng đồng</t>
  </si>
  <si>
    <t>1.012970.H42</t>
  </si>
  <si>
    <t>Cho phép trung tâm học tập cộng đồng hoạt động trở lại</t>
  </si>
  <si>
    <t>3.000307.H42</t>
  </si>
  <si>
    <t>Sáp nhập, chia tách Trung tâm học tập cộng đồng</t>
  </si>
  <si>
    <t>3.000308.H42</t>
  </si>
  <si>
    <t>Giải thế Trung tâm học tập cộng đồng (theo đề nghị của tổ chức, cá nhân thành lập trung tâm)</t>
  </si>
  <si>
    <t>1.008724.H42</t>
  </si>
  <si>
    <t>Chuyển đổi nhà trẻ, trường mẫu giáo, trường mầm non tư thục do nhà đầu tư trong nước đầu tư sang nhà trẻ, trường mẫu giáo, trường mầm non tư thục hoạt động không vì lợi nhuận</t>
  </si>
  <si>
    <t>1.008725.H42</t>
  </si>
  <si>
    <t>Chuyển đổi trường tiểu học tư thục, trường trung học cơ sở tư thục và trường phổ thông tư thục có nhiều cấp học có cấp học cao nhất là trung học cơ sở do nhà đầu tư trong nước đầu tư sang trường phổ thông tư thục hoạt động không vì lợi nhuận</t>
  </si>
  <si>
    <t>1.003702.H42</t>
  </si>
  <si>
    <t>Hỗ trợ học tập đối với trẻ mẫu giáo, học sinh tiểu học, học sinh trung học cơ sở, sinh viên các dân tộc thiểu số rất ít người</t>
  </si>
  <si>
    <t>1.001622.H42</t>
  </si>
  <si>
    <t>Hỗ trợ ăn trưa cho trẻ em mẫu giáo</t>
  </si>
  <si>
    <t>1.008950.H42</t>
  </si>
  <si>
    <t>Trợ cấp đối với trẻ em mầm non là con công nhân, người lao động làm việc tại khu công nghiệp</t>
  </si>
  <si>
    <t>1.008951.H42</t>
  </si>
  <si>
    <t>Hỗ trợ đối với giáo viên mầm non làm việc tại cơ sở giáo dục mầm non dân lập, tư thục ở địa bàn có khu công nghiệp</t>
  </si>
  <si>
    <t>2.002770.H42</t>
  </si>
  <si>
    <t>Xét duyệt học sinh bán trú, học viên bán trú hỗ trợ kinh phí, hỗ trợ gạo</t>
  </si>
  <si>
    <t>1.002771.H42</t>
  </si>
  <si>
    <t>Xét duyệt trẻ em nhà trẻ bán trú hỗ trợ kinh phí, hỗ trợ gạo</t>
  </si>
  <si>
    <t>Xét, cấp học bổng chính sách</t>
  </si>
  <si>
    <t>2.002811.H42</t>
  </si>
  <si>
    <t>Phê duyệt Đề án dạy và học bằng tiếng nước ngoài</t>
  </si>
  <si>
    <t>2.002812.H42</t>
  </si>
  <si>
    <t>Gia hạn hoặc điều chỉnh Đề án dạy và học bằng tiếng nước ngoài</t>
  </si>
  <si>
    <t>2.002813.H42</t>
  </si>
  <si>
    <t>Chấm dứt hoạt động của Đề án dạy và học bằng tiếng nước ngoài</t>
  </si>
  <si>
    <t>1.014335.H42</t>
  </si>
  <si>
    <t>Đề nghị miễn, giảm học phí trong cơ sở giáo dục nghề nghiệp, cơ sở giáo dục đại học tư thục và cơ sở giáo dục nghề nghiệp, cơ sở giáo dục đại học thuộc tổ chức kinh tế, doanh nghiệp nhà nước</t>
  </si>
  <si>
    <t>1.014336.H42</t>
  </si>
  <si>
    <t>Đề nghị hỗ trợ chi phí học tập trong cơ sở giáo dục mầm non công lập, cơ sở giáo dục phổ thông công lập, cơ sở giáo dục công lập thực hiện chương trình
giáo dục phổ thông</t>
  </si>
  <si>
    <t>1.014337.H42</t>
  </si>
  <si>
    <t>Đề nghị hỗ trợ chi phí học tập trong cơ sở giáo dục mầm non dân lập, tư thục; trường tiểu học tư thục, trường trung học cơ sở tư thục, cơ sở giáo dục thường xuyên tư thục, cơ sở giáo dục mầm non, trường tiểu học, trung học cơ sở trong các trường đại học, cao đẳng, viện nghiên cứu</t>
  </si>
  <si>
    <t>LĨNH VỰC GIÁO DỤC MẦM NON</t>
  </si>
  <si>
    <t>1.012961.H42</t>
  </si>
  <si>
    <t>Thành lập hoặc cho phép thành lập trường mẫu giáo, trường mầm non, nhà trẻ</t>
  </si>
  <si>
    <t>1.006390.H42</t>
  </si>
  <si>
    <t>Cho phép trường mẫu giáo, trường mầm non, nhà trẻ hoạt động giáo dục</t>
  </si>
  <si>
    <t>1.006444.H42</t>
  </si>
  <si>
    <t>Cho phép trường mẫu giáo, trường mầm non, nhà trẻ hoạt động giáo dục trở lại</t>
  </si>
  <si>
    <t>1.006445.H42</t>
  </si>
  <si>
    <t>Sáp nhập, chia, tách trường mẫu giáo, trường mầm non, nhà trẻ</t>
  </si>
  <si>
    <t>1.012962.H42</t>
  </si>
  <si>
    <t>Giải thể trường mẫu giáo, trường mầm non, nhà trẻ (theo đề nghị của tổ chức, cá nhân thành lập trường)</t>
  </si>
  <si>
    <t>1.012971.H42</t>
  </si>
  <si>
    <t>Thành lập hoặc cho phép thành lập cơ sở giáo dục mầm non độc lập</t>
  </si>
  <si>
    <t>1.012972.H42</t>
  </si>
  <si>
    <t>Cho phép cơ sở giáo dục mầm non độc lập hoạt động trở lại</t>
  </si>
  <si>
    <t>1.012973.H42</t>
  </si>
  <si>
    <t>Sáp nhập, chia, tách cơ sở giáo dục mầm non độc lập</t>
  </si>
  <si>
    <t>1.012974.H42</t>
  </si>
  <si>
    <t>Giải thể cơ sở giáo dục mầm non độc lập (theo đề nghị của tổ chức, cá nhân thành lập trường)</t>
  </si>
  <si>
    <t>LĨNH VỰC GIÁO DỤC TIỂU HỌC</t>
  </si>
  <si>
    <t>1.012963.H42</t>
  </si>
  <si>
    <t>Thành lập hoặc cho phép thành lập trường Tiểu học</t>
  </si>
  <si>
    <t>2.001842.H42</t>
  </si>
  <si>
    <t>Cho phép trường tiểu học hoạt động giáo dục</t>
  </si>
  <si>
    <t>1.004552.H42</t>
  </si>
  <si>
    <t>Cho phép trường tiểu học hoạt động giáo dục trở lại</t>
  </si>
  <si>
    <t>1.004563.H42</t>
  </si>
  <si>
    <t>Sáp nhập, chia, tách trường tiểu học</t>
  </si>
  <si>
    <t>1.001639.H42</t>
  </si>
  <si>
    <t>Giải thể trường tiểu học (theo đề nghị của tổ chức, cá nhân thành lập trường tiểu học)</t>
  </si>
  <si>
    <t>1.005099.H42</t>
  </si>
  <si>
    <t>Chuyển trường đối với học sinh tiểu học</t>
  </si>
  <si>
    <t>3.000309.H42</t>
  </si>
  <si>
    <t>Thành lập lớp dành cho người khuyết tật trong trường mầm non, trường tiểu học, trường trung học cơ sở và trung tâm giáo dục thường xuyên, trung tâm giáo dục nghề nghiệp - giáo dục thường xuyên thực hiện các chương trình xóa mù chữ và chương trình giáo dục thường xuyên cấp trung học cơ sở</t>
  </si>
  <si>
    <t>1.012975.H42</t>
  </si>
  <si>
    <t>Cho phép cơ sở giáo dục khác thực hiện chương trình giáo dục phổ thông cấp tiểu học</t>
  </si>
  <si>
    <t>Xét tuyển sinh vào trường phổ thông dân tộc nội trú</t>
  </si>
  <si>
    <t>LĨNH VỰC HỆ THỐNG VĂN BẰNG, CHỨNG CHỈ</t>
  </si>
  <si>
    <t>3.000467.H42</t>
  </si>
  <si>
    <t>Cấp bản sao văn bằng, chứng chỉ từ sổ gốc (tại cấp xã)</t>
  </si>
  <si>
    <t>3.000468.H42</t>
  </si>
  <si>
    <t>Chỉnh sửa nội dung văn bằng, chứng chỉ (tại cấp xã)</t>
  </si>
  <si>
    <t>2.001960.H42</t>
  </si>
  <si>
    <t>Cấp chính sách nội trú cho học sinh, sinh viên tham gia chương trình đào tạo trình độ cao đẳng, trung cấp tại các cơ sở giáo dục nghề nghiệp tư thục hoặc cơ sở giáo dục có vốn đầu tư nước ngoài</t>
  </si>
  <si>
    <t>2.002284.H42</t>
  </si>
  <si>
    <t>Cấp chính sách nội trú cho học sinh, sinh viên tham gia chương trình đào tạo trình độ cao đẳng, trung cấp tại các cơ sở giáo dục nghề nghiệp công lập trực thuộc xã</t>
  </si>
  <si>
    <t>Lĩnh vực Trồng trọt (21 TTHC)</t>
  </si>
  <si>
    <t>1.010090.H42</t>
  </si>
  <si>
    <t>Công nhận các tiêu chuẩn Thực hành nông nghiệp tốt khác (GAP khác) cho áp dụng để được hưởng chính sách hỗ trợ trong nông nghiệp, lâm nghiệp và thủy sản</t>
  </si>
  <si>
    <t>1.007998.H42</t>
  </si>
  <si>
    <t>Cấp, cấp lại Quyết định công nhận tổ chức khảo nghiệm giống cây trồng</t>
  </si>
  <si>
    <t>1.012072.H42</t>
  </si>
  <si>
    <t>Cấp Chứng chỉ hành nghề dịch vụ đại diện quyền đối với giống cây trồng.</t>
  </si>
  <si>
    <t>1.012071.H42</t>
  </si>
  <si>
    <t>Sửa đổi, đình chỉ, hủy bỏ hiệu lực của quyết định chuyển giao bắt buộc quyền sử dụng giống cây trồng được bảo hộ.</t>
  </si>
  <si>
    <t>1.012073.H42</t>
  </si>
  <si>
    <t xml:space="preserve">Cấp lại Chứng chỉ hành nghề dịch vụ đại diện quyền đối với giống cây trồng. </t>
  </si>
  <si>
    <t>1.012070.H42</t>
  </si>
  <si>
    <t>Chuyển giao quyền sử dụng giống cây trồng được bảo hộ theo quyết định bắt buộc.</t>
  </si>
  <si>
    <t>1.012063.H42</t>
  </si>
  <si>
    <t>Ghi nhận tổ chức dịch vụ đại diện quyền đối với giống cây trồng</t>
  </si>
  <si>
    <t>1.012064.H42</t>
  </si>
  <si>
    <t>Ghi nhận lại tổ chức dịch vụ đại diện quyền đối với giống cây trồng</t>
  </si>
  <si>
    <t>1.012062.H42</t>
  </si>
  <si>
    <t>Cấp Giấy chứng nhận kiểm tra nghiệp vụ đại diện quyền đối với giống cây trồng</t>
  </si>
  <si>
    <t>1.011998.H42</t>
  </si>
  <si>
    <t>Đăng ký dự kiểm tra nghiệp vụ giám định quyền đối với giống cây trồng</t>
  </si>
  <si>
    <t>1.007999.H42</t>
  </si>
  <si>
    <t>Cấp phép nhập khẩu giống cây trồng chưa được cấp quyết định công nhận lưu hành hoặc tự công bố lưu hành phục vụ nghiên cứu, khảo nghiệm, quảng cáo, triển lãm, trao đổi quốc tế (bao gồm cả giống cây trồng biến đổi gen được nhập khẩu với mục đích khảo nghiệm để đăng ký cấp Quyết định công nhận lưu hành giống cây trồng)</t>
  </si>
  <si>
    <t>1.007994.H42</t>
  </si>
  <si>
    <t>Cấp phép xuất khẩu giống cây trồng và hạt lai của giống cây trồng chưa được cấp quyết định công nhận lưu hành hoặc tự công bố lưu hành và không thuộc Danh mục nguồn gen giống cây trồng cấm xuất khẩu phục vụ nghiên cứu, khảo nghiệm, quảng cáo, triển lãm, trao đổi quốc tế không vì mục đích thương mại.</t>
  </si>
  <si>
    <t>1.008003.H42</t>
  </si>
  <si>
    <t>Cấp Quyết định, phục hồi Quyết định công nhận cây đầu dòng, vườn cây đầu dòng, cây công nghiệp, cây ăn quả lâu năm nhân giống bằng phương pháp vô tính.</t>
  </si>
  <si>
    <t>1.012004.H42</t>
  </si>
  <si>
    <t>Cấp lại Giấy chứng nhận tổ chức giám định quyền đối với giống cây trồng</t>
  </si>
  <si>
    <t>1.012003.H42</t>
  </si>
  <si>
    <t>Cấp Giấy chứng nhận tổ chức giám định quyền đối với giống cây trồng</t>
  </si>
  <si>
    <t>1.012002.H42</t>
  </si>
  <si>
    <t>Cấp lại Thẻ giám định viên quyền đối với giống cây trồng</t>
  </si>
  <si>
    <t>1.012001.H42</t>
  </si>
  <si>
    <t>Cấp Thẻ giám định viên quyền đối với giống cây trồng</t>
  </si>
  <si>
    <t>1.012000.H42</t>
  </si>
  <si>
    <t>Thu hồi Giấy chứng nhận tổ chức giám định quyền đối với giống cây trồng theo yêu cầu của tổ chức, cá nhân</t>
  </si>
  <si>
    <t>1.011999.H42</t>
  </si>
  <si>
    <t>Thu hồi Thẻ giám định viên quyền đối với giống cây trồng theo yêu cầu của tổ chức, cá nhân</t>
  </si>
  <si>
    <t>1.012074.H42</t>
  </si>
  <si>
    <t>Giao  quyền  đăng  ký  đối  với Giao  quyền  đăng  ký  đối  với Giao  quyền  đăng  ký  đối  với nghệ sử dụng ngân sách Nhà nước</t>
  </si>
  <si>
    <t>1.012075.H42</t>
  </si>
  <si>
    <t>Quyết định cho phép tổ chức, cá  nhân  khác  sử  dụng  giống cây trồng được bảo hộ là kết quả của nhiệm vụ khoa học và công nghệ sử dụng ngân sách Nhà nước</t>
  </si>
  <si>
    <t>Lĩnh vực Bảo vệ thực vật  (16 TTHC)</t>
  </si>
  <si>
    <t>2.001236.H42</t>
  </si>
  <si>
    <t xml:space="preserve">Công nhận tổ chức đủ điều kiện thực hiện khảo nghiệm thuốc bảo vệ thực vật </t>
  </si>
  <si>
    <t>1.003971.H42</t>
  </si>
  <si>
    <t>Cấp Giấy phép nhập khẩu thuốc bảo vệ thực vật</t>
  </si>
  <si>
    <t>1.004493.H42</t>
  </si>
  <si>
    <t xml:space="preserve">Cấp Giấy xác nhận nội dung quảng cáo thuốc bảo vệ thực vật </t>
  </si>
  <si>
    <t>1.004546.H42</t>
  </si>
  <si>
    <t>Cấp Thẻ hành nghề xử lý vật thể thuộc diện kiểm dịch thực vật</t>
  </si>
  <si>
    <t>1.004524.H42</t>
  </si>
  <si>
    <t>Cấp lại Thẻ hành nghề xử lý vật thể thuộc diện kiểm dịch thực vật</t>
  </si>
  <si>
    <t>1.007926.H42</t>
  </si>
  <si>
    <t>Cấp Quyết định công nhận tổ chức khảo nghiệm phân bón</t>
  </si>
  <si>
    <t>1.007927.H42</t>
  </si>
  <si>
    <t>Cấp Giấy chứng nhận đủ điều kiện sản xuất phân bón</t>
  </si>
  <si>
    <t>1.007928.H42</t>
  </si>
  <si>
    <t>Cấp lại Giấy chứng nhận đủ điều kiện sản xuất phân bón</t>
  </si>
  <si>
    <t>1.007929.H42</t>
  </si>
  <si>
    <t>Cấp Giấy phép nhập khẩu phân bón</t>
  </si>
  <si>
    <t>1.003395.H42</t>
  </si>
  <si>
    <t>Kiểm tra nhà nước về an toàn thực phẩm đối với thực phẩm có nguồn gốc thực vật xuất khẩu</t>
  </si>
  <si>
    <t>1.004363.H42</t>
  </si>
  <si>
    <t>Cấp giấy chứng nhận đủ điều kiện buôn bán thuốc bảo vệ thực vật.</t>
  </si>
  <si>
    <t>1.004346.H42</t>
  </si>
  <si>
    <t>Cấp lại giấy chứng nhận đủ điều kiện buôn bán thuốc bảo vệ thực vật</t>
  </si>
  <si>
    <t>1.007931.H42</t>
  </si>
  <si>
    <t>Cấp giấy chứng nhận đủ điều kiện buôn bán phân bón</t>
  </si>
  <si>
    <t>1.007932.H42</t>
  </si>
  <si>
    <t>Cấp lại giấy chứng nhận đủ điều kiện buôn bán phân bón</t>
  </si>
  <si>
    <t>1.007933.H42</t>
  </si>
  <si>
    <t>Xác nhận nội dung quảng cáo phân bón</t>
  </si>
  <si>
    <t>1.003984.H42</t>
  </si>
  <si>
    <t>Cấp giấy chứng nhận kiểm dịch thực vật đối với các lô vật thể vận chuyển từ vùng nhiễm đối tượng kiểm dịch thực vật.</t>
  </si>
  <si>
    <t>Lĩnh vực Khoa học và công nghệ; Nông nghiệp (05 TTHC)</t>
  </si>
  <si>
    <t>1.009478.H42</t>
  </si>
  <si>
    <t>Đăng ký công bố hợp quy đối với các sản phẩm, hàng hóa sản xuất trong nước được quản lý bởi các quy chuẩn kỹ thuật quốc gia do Bộ Nông nghiệp và Phát triển nông thôn ban hành.</t>
  </si>
  <si>
    <t>1.011647.H42</t>
  </si>
  <si>
    <t>Công nhận vùng nông nghiệp ứng dụng cao</t>
  </si>
  <si>
    <t>1.003618.H42</t>
  </si>
  <si>
    <t xml:space="preserve">Phê duyệt Kế hoạch Khuyến nông địa phương cấp tỉnh </t>
  </si>
  <si>
    <t>1.003371.H42</t>
  </si>
  <si>
    <t>Công nhận lại doanh nghiệp nông nghiệp ứng dụng công nghệ cao</t>
  </si>
  <si>
    <t>1.003388.H42</t>
  </si>
  <si>
    <t>Công nhận doanh nghiệp nông nghiệp ứng dụng công nghệ cao</t>
  </si>
  <si>
    <t>Lĩnh vực Quản lý chất lượng nông, lâm, thủy sản  (10 TTHC)</t>
  </si>
  <si>
    <t>2.001827.H42</t>
  </si>
  <si>
    <t xml:space="preserve">Cấp Giấy chứng nhận cơ sở đủ điều kiện an toàn thực phẩm đối với cơ sở sản xuất, kinh doanh thực phẩm nông, lâm, thủy sản </t>
  </si>
  <si>
    <t>2.001730.H42</t>
  </si>
  <si>
    <t xml:space="preserve">Cấp Giấy chứng nhận lưu hành tự do (CFS) đối với hàng hóa xuất khẩu thuộc phạm vi quản lý của Bộ Nông nghiệp và Môi trường </t>
  </si>
  <si>
    <t>2.001726.H42</t>
  </si>
  <si>
    <t xml:space="preserve">Sửa đổi, bổ sung/ cấp lại Giấy chứng nhận lưu hành tự do (CFS) đối với hàng hóa xuất khẩu thuộc phạm vi quản lý của Bộ Nông nghiệp và Môi trường </t>
  </si>
  <si>
    <t>2.001241.H42</t>
  </si>
  <si>
    <r>
      <t>Cấp giấy chứng nhận</t>
    </r>
    <r>
      <rPr>
        <sz val="12"/>
        <color theme="1"/>
        <rFont val="Times New Roman"/>
        <family val="1"/>
      </rPr>
      <t xml:space="preserve"> </t>
    </r>
    <r>
      <rPr>
        <sz val="12"/>
        <color rgb="FF000000"/>
        <rFont val="Times New Roman"/>
        <family val="1"/>
      </rPr>
      <t>xuất xứ (hoặc Phiếu kiểm soát thu hoạch) cho lô</t>
    </r>
    <r>
      <rPr>
        <sz val="12"/>
        <color theme="1"/>
        <rFont val="Times New Roman"/>
        <family val="1"/>
      </rPr>
      <t xml:space="preserve"> </t>
    </r>
    <r>
      <rPr>
        <sz val="12"/>
        <color rgb="FF000000"/>
        <rFont val="Times New Roman"/>
        <family val="1"/>
      </rPr>
      <t>nguyên liệu nhuyễn thể</t>
    </r>
    <r>
      <rPr>
        <sz val="12"/>
        <color theme="1"/>
        <rFont val="Times New Roman"/>
        <family val="1"/>
      </rPr>
      <t xml:space="preserve"> </t>
    </r>
    <r>
      <rPr>
        <sz val="12"/>
        <color rgb="FF000000"/>
        <rFont val="Times New Roman"/>
        <family val="1"/>
      </rPr>
      <t>hai mảnh vỏ</t>
    </r>
  </si>
  <si>
    <t>2.001838.H42</t>
  </si>
  <si>
    <r>
      <t>Cấp đổi Phiếu kiểm soát</t>
    </r>
    <r>
      <rPr>
        <sz val="12"/>
        <color theme="1"/>
        <rFont val="Times New Roman"/>
        <family val="1"/>
      </rPr>
      <t xml:space="preserve"> </t>
    </r>
    <r>
      <rPr>
        <sz val="12"/>
        <color rgb="FF000000"/>
        <rFont val="Times New Roman"/>
        <family val="1"/>
      </rPr>
      <t>thu hoạch sang Giấy</t>
    </r>
    <r>
      <rPr>
        <sz val="12"/>
        <color theme="1"/>
        <rFont val="Times New Roman"/>
        <family val="1"/>
      </rPr>
      <t xml:space="preserve"> </t>
    </r>
    <r>
      <rPr>
        <sz val="12"/>
        <color rgb="FF000000"/>
        <rFont val="Times New Roman"/>
        <family val="1"/>
      </rPr>
      <t>chứng nhận xuất xứ cho</t>
    </r>
    <r>
      <rPr>
        <sz val="12"/>
        <color theme="1"/>
        <rFont val="Times New Roman"/>
        <family val="1"/>
      </rPr>
      <t xml:space="preserve"> </t>
    </r>
    <r>
      <rPr>
        <sz val="12"/>
        <color rgb="FF000000"/>
        <rFont val="Times New Roman"/>
        <family val="1"/>
      </rPr>
      <t>lô nguyên liệu nhuyễn thể</t>
    </r>
    <r>
      <rPr>
        <sz val="12"/>
        <color theme="1"/>
        <rFont val="Times New Roman"/>
        <family val="1"/>
      </rPr>
      <t xml:space="preserve"> </t>
    </r>
    <r>
      <rPr>
        <sz val="12"/>
        <color rgb="FF000000"/>
        <rFont val="Times New Roman"/>
        <family val="1"/>
      </rPr>
      <t>hai mảnh vỏ</t>
    </r>
  </si>
  <si>
    <t>1.003111.H42</t>
  </si>
  <si>
    <t xml:space="preserve">Chỉ định cơ sở kiểm nghiệm thực phẩm phục vụ quản lý nhà nước </t>
  </si>
  <si>
    <t>1.003082.H42</t>
  </si>
  <si>
    <t xml:space="preserve">Chỉ định cơ sở kiểm nghiệm thực phẩm đã được công nhận theo Tiêu chuẩn quốc gia TCVN ISO/IEC 17025:2007 hoặc Tiêu chuẩn quốc tế ISO/IEC 17025:2005 </t>
  </si>
  <si>
    <t>1.003058.H42</t>
  </si>
  <si>
    <t xml:space="preserve">Gia hạn chỉ định cơ sở kiểm nghiệm thực phẩm phục vụ quản lý nhà nước </t>
  </si>
  <si>
    <t>2.001254.H42</t>
  </si>
  <si>
    <t xml:space="preserve">Thay đổi, bổ sung phạm vi chỉ định cơ sở kiểm nghiệm phục vụ quản lý nhà nước </t>
  </si>
  <si>
    <t>1.002996.H42</t>
  </si>
  <si>
    <t xml:space="preserve">Miễn kiểm tra giám sát cơ sở kiểm nghiệm thực phẩm </t>
  </si>
  <si>
    <t>Lĩnh vực Chăn nuôi và Thú y (38 TTHC)</t>
  </si>
  <si>
    <t>1.008126.H42</t>
  </si>
  <si>
    <t xml:space="preserve">Cấp Giấy chứng nhận đủ điều kiện sản xuất thức ăn chăn nuôi </t>
  </si>
  <si>
    <t>1.008127.H42</t>
  </si>
  <si>
    <t>Cấp lại Giấy chứng nhận đủ điều kiện sản xuất thức ăn chăn nuôi</t>
  </si>
  <si>
    <t>1.008122.H42</t>
  </si>
  <si>
    <t>Cấp Giấy phép nhập khẩu thức ăn chăn nuôi chưa được công bố thông tin trên Cổng thông tin điện tử của Bộ Nông nghiệp và Môi trường</t>
  </si>
  <si>
    <t>3.000127.H42</t>
  </si>
  <si>
    <t>Công bố thông tin sản phẩm thức ăn bổ sung sản xuất trong nước</t>
  </si>
  <si>
    <t>3.000128.H42</t>
  </si>
  <si>
    <t>Công bố thông tin sản phẩm thức ăn bổ sung nhập khẩu</t>
  </si>
  <si>
    <t>3.000129.H42</t>
  </si>
  <si>
    <t>Công bố lại thông tin sản phẩm thức ăn bổ sung</t>
  </si>
  <si>
    <t>3.000130.H42</t>
  </si>
  <si>
    <t>Thay đổi thông tin sản phẩm thức ăn bổ sung</t>
  </si>
  <si>
    <t>1.008124.H42</t>
  </si>
  <si>
    <t>Đăng ký kiểm tra xác nhận chất lượng thức ăn chăn nuôi nhập khẩu</t>
  </si>
  <si>
    <t>1.008125.H42</t>
  </si>
  <si>
    <t>Miễn giảm kiểm tra chất lượng thức ăn chăn nuôi nhập khẩu</t>
  </si>
  <si>
    <t>1.011031.H42</t>
  </si>
  <si>
    <t>Cấp Giấy chứng nhận đủ điều kiện sản xuất sản phẩm xử lý chất thải chăn nuôi</t>
  </si>
  <si>
    <t>1.011032.H42</t>
  </si>
  <si>
    <t>Cấp lại Giấy chứng nhận đủ điều kiện sản xuất sản phẩm xử lý chất thải chăn nuôi</t>
  </si>
  <si>
    <t>1.008128.H42</t>
  </si>
  <si>
    <t>Cấp Giấy chứng nhận đủ điều kiện chăn nuôi đối với chăn nuôi trang trại quy mô lớn</t>
  </si>
  <si>
    <t>1.008129.H42</t>
  </si>
  <si>
    <t>Cấp lại Giấy chứng nhận đủ điều kiện chăn nuôi đối với chăn nuôi trang trại quy mô lớn</t>
  </si>
  <si>
    <t>1.012832.H42</t>
  </si>
  <si>
    <t xml:space="preserve">Đề xuất hỗ trợ đầu tư dự án nâng cao hiệu quả chăn nuôi đối với các chính sách hỗ trợ đầu tư theo Luật Đầu tư công </t>
  </si>
  <si>
    <t>1.012833.H42</t>
  </si>
  <si>
    <t xml:space="preserve">Quyết định hỗ trợ đầu tư dự án nâng cao hiệu quả chăn nuôi đối với các chính sách hỗ trợ đầu tư theo Luật Đầu tư công </t>
  </si>
  <si>
    <t>1.012834.H42</t>
  </si>
  <si>
    <t xml:space="preserve">Quyết định hỗ trợ đối với các chính sách nâng cao hiệu quả chăn nuôi sử dụng vốn sự nghiệp nguồn ngân sách nhà nước </t>
  </si>
  <si>
    <t>1.004756.H42</t>
  </si>
  <si>
    <t>Cấp, gia hạn Chứng chỉ hành nghề thú y (gồm: Sản xuất, kiểm nghiệm, khảo nghiệm, xuất khẩu, nhập khẩu thuốc thú y)</t>
  </si>
  <si>
    <t>1.004734.H42</t>
  </si>
  <si>
    <t>Cấp lại Chứng chỉ hành nghề thú y (trong trường hợp bị mất, sai sót, hư hỏng; có thay đổi thông tin liên quan đến cá nhân đã được cấp Chứng chỉ hành nghề thú y gồm: sản xuất, kiểm nghiệm, khảo nghiệm, xuất khẩu, nhập khẩu thuốc thú y)</t>
  </si>
  <si>
    <t>1.002409.H42</t>
  </si>
  <si>
    <t>Cấp Giấy chứng nhận đủ điều kiện nhập khẩu thuốc thú y</t>
  </si>
  <si>
    <t>1.002373.H42</t>
  </si>
  <si>
    <t>Cấp lại Giấy chứng nhận đủ điều kiện nhập khẩu thuốc thú y (trong trường hợp bị mất, sai sót, hư hỏng; thay đổi thông tin có liên quan đến tổ chức đăng ký)</t>
  </si>
  <si>
    <t>1.003703.H42</t>
  </si>
  <si>
    <t>Kiểm tra nhà nước về chất lượng thuốc thú y nhập khẩu</t>
  </si>
  <si>
    <t>1.004022.H42</t>
  </si>
  <si>
    <t>Cấp giấy xác nhận nội dung quảng cáo thuốc thú y</t>
  </si>
  <si>
    <t>1.011475.H42</t>
  </si>
  <si>
    <t>Cấp Giấy chứng nhận cơ sở an toàn dịch bệnh động vật (trừ cơ sở an toàn dịch bệnh theo yêu cầu của nước nhập khẩu)</t>
  </si>
  <si>
    <t>1.011477.H42</t>
  </si>
  <si>
    <t>Cấp lại Giấy chứng nhận cơ sở an toàn dịch bệnh động vật (trừ cơ sở an toàn dịch bệnh theo yêu cầu của nước nhập khẩu)</t>
  </si>
  <si>
    <t>1.011478.H42</t>
  </si>
  <si>
    <t>Cấp Giấy chứng nhận vùng an toàn dịch bệnh động vật (trừ vùng an toàn dịch bệnh cấp tỉnh và vùng an toàn dịch bệnh phục vụ xuất khẩu)</t>
  </si>
  <si>
    <t>1.011479.H42</t>
  </si>
  <si>
    <t>Cấp lại Giấy chứng nhận vùng an toàn dịch bệnh động vật (trừ vùng an toàn dịch bệnh cấp tỉnh và vùng an toàn dịch bệnh phục vụ xuất khẩu)</t>
  </si>
  <si>
    <t>2.000873.H42</t>
  </si>
  <si>
    <t>Cấp giấy chứng nhận kiểm dịch động vật, sản phẩm động vật thủy sản vận chuyển ra khỏi địa bàn cấp Tỉnh</t>
  </si>
  <si>
    <t>1.002549.H42</t>
  </si>
  <si>
    <t>Cấp Giấy chứng nhận đủ điều kiện sản xuất thuốc thú y (trừ sản xuất thuốc thú y dạng dược phẩm, vắc xin)</t>
  </si>
  <si>
    <t>1.002432.H42</t>
  </si>
  <si>
    <t>Cấp lại Giấy chứng nhận đủ điều kiện sản xuất thuốc thú y trong trường hợp bị mất, sai sót, hư hỏng; thay đổi thông tin có liên quan đến tổ chức đăng ký (trừ sản xuất thuốc thú y dạng dược phẩm, vắc xin)</t>
  </si>
  <si>
    <t>1.013809.H42</t>
  </si>
  <si>
    <t>Cấp Giấy chứng nhận đủ điều kiện sản xuất thuốc thú y có chứa chất ma tuý, tiền chất (trừ sản xuất thuốc thú y dạng dược phẩm, vắc xin)</t>
  </si>
  <si>
    <t>1.013811.H42</t>
  </si>
  <si>
    <t>Cấp lại Giấy chứng nhận đủ điều kiện sản xuất thuốc thú y có chứa chất ma tuý, tiền chất (trừ sản xuất thuốc thú y dạng dược phẩm, vắc xin)</t>
  </si>
  <si>
    <t>1.013813.H42</t>
  </si>
  <si>
    <t>Sửa đổi Giấy chứng nhận đủ điều kiện sản xuất thuốc thú y có chứa chất ma tuý, tiền chất (trừ sản xuất thuốc thú y dạng dược phẩm, vắc xin)</t>
  </si>
  <si>
    <t>1.002338. H42</t>
  </si>
  <si>
    <t>Cấp giấy chứng nhận kiểm dịch động vật, sản phẩm động vật trên cạn vận chuyển ra khỏi địa bàn cấp tỉnh</t>
  </si>
  <si>
    <t>2.001064.H42</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</si>
  <si>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</si>
  <si>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1.005319.H42</t>
  </si>
  <si>
    <r>
      <t>Cấp lại Chứng chỉ hành nghề thú y</t>
    </r>
    <r>
      <rPr>
        <b/>
        <sz val="12"/>
        <color theme="1"/>
        <rFont val="Times New Roman"/>
        <family val="1"/>
      </rPr>
      <t xml:space="preserve"> </t>
    </r>
    <r>
      <rPr>
        <sz val="12"/>
        <color theme="1"/>
        <rFont val="Times New Roman"/>
        <family val="1"/>
      </rPr>
      <t>(trong trường hợp bị mất, sai sót, hư hỏng; có thay đổi thông tin liên quan đến cá nhân đã được cấp Chứng chỉ hành nghề thú y)</t>
    </r>
  </si>
  <si>
    <t>1.001686.H42</t>
  </si>
  <si>
    <t>Cấp Giấy chứng nhận đủ điều kiện buôn bán thuốc thú y</t>
  </si>
  <si>
    <t>1.004839.H42</t>
  </si>
  <si>
    <t>Cấp lại Giấy chứng nhận đủ điều kiện buôn bán thuốc thú y</t>
  </si>
  <si>
    <t>1.012835.H42</t>
  </si>
  <si>
    <t>Đề nghị thanh toán kinh phí hỗ trợ đối với các chính sách nâng cao hiệu quả chăn nuôi</t>
  </si>
  <si>
    <t>Lĩnh vực Lâm nghiệp và Kiểm lâm (26 TTHC)</t>
  </si>
  <si>
    <t>1.012921.H42</t>
  </si>
  <si>
    <t>Thanh lý rừng trồng thuộc thẩm quyền quyết định của địa phương</t>
  </si>
  <si>
    <t>1.000055.000.00.00.H42</t>
  </si>
  <si>
    <t>Phê duyệt hoặc điều chỉnh phương án quản lý rừng bền vững của chủ rừng là tổ chức</t>
  </si>
  <si>
    <t>3.000198.000.00.00.H42</t>
  </si>
  <si>
    <t>Công nhận, công nhận lại nguồn giống cây trồng lâm nghiệp</t>
  </si>
  <si>
    <t>1.007918.000.00.00.H42</t>
  </si>
  <si>
    <t xml:space="preserve">Thẩm định thiết kế, dự toán hoặc thẩm định điều chỉnh thiết kế, dự toán công trình lâm sinh đối với các dự án do Chủ tịch Uỷ ban nhân dân cấp tỉnh quyết định đầu tư </t>
  </si>
  <si>
    <t>1.000058.000.00.00.H42</t>
  </si>
  <si>
    <t>Miễn, giảm tiền dịch vụ môi trường rừng (đối với bên sử dụng dịch vụ môi trường rừng trong phạm vi địa giới hành chính của một tỉnh)</t>
  </si>
  <si>
    <t>1.007916.000.00.00.H42</t>
  </si>
  <si>
    <t xml:space="preserve">Phê duyệt nộp tiền trồng rừng thay thế đối với trường hợp chủ dự án không tự trồng rừng thay thế </t>
  </si>
  <si>
    <t>1.000084.000.00.00.H42</t>
  </si>
  <si>
    <t xml:space="preserve">Phê duyệt hoặc điều chỉnh đề án du lịch sinh thái, nghỉ dưỡng, giải trí trong rừng đặc dụng thuộc địa phương quản lý </t>
  </si>
  <si>
    <t>1.000081.000.00.00.H42</t>
  </si>
  <si>
    <t xml:space="preserve">Phê duyệt hoặc điều chỉnh đề án du lịch sinh thái, nghỉ dưỡng, giải trí trong rừng phòng hộ hoặc rừng sản xuất thuộc địa phương quản lý </t>
  </si>
  <si>
    <t>1.000071.000.00.00.H42</t>
  </si>
  <si>
    <t>Phê duyệt chương trình, dự án và hoạt động phi dự án được hỗ trợ tài chính của Quỹ bảo vệ và phát triển rừng cấp tỉnh</t>
  </si>
  <si>
    <t>1.012687.H42</t>
  </si>
  <si>
    <t>Phê duyệt điều chỉnh phân khu chức năng của khu rừng đặc dụng thuộc địa phương quản lý</t>
  </si>
  <si>
    <t>1.011470.000.00.00.H42</t>
  </si>
  <si>
    <t xml:space="preserve">Phê duyệt Phương án khai thác gỗ, thực vật rừng ngoài gỗ loài thông thường thuộc thẩm quyền giải quyết của Sở Nông nghiệp và Môi trường hoặc Cơ quan có thẩm quyền phê duyệt nguồn vốn trồng rừng </t>
  </si>
  <si>
    <t>1.012413.H42</t>
  </si>
  <si>
    <t>Phê duyệt hoặc điều chỉnh Phương án tạm sử dụng rừng</t>
  </si>
  <si>
    <t>3.000152.000.00.00.H42</t>
  </si>
  <si>
    <t xml:space="preserve">Quyết định chủ trương chuyển mục đích sử dụng rừng sang mục đích khác </t>
  </si>
  <si>
    <t>1.012689.H42</t>
  </si>
  <si>
    <t xml:space="preserve">Quyết định chuyển mục đích sử dụng rừng sang mục đích khác đối với tổ chức </t>
  </si>
  <si>
    <t>1.012690.H42</t>
  </si>
  <si>
    <t>Phê duyệt Phương án sử dụng rừng đối với các công trình kết cấu hạ tầng phục vụ bảo vệ và phát triển rừng thuộc địa phương quản lý</t>
  </si>
  <si>
    <t>1.012691.H42</t>
  </si>
  <si>
    <t xml:space="preserve">Quyết định thu hồi rừng đối với tổ chức tự nguyện trả lại rừng </t>
  </si>
  <si>
    <t>1.012692.H42</t>
  </si>
  <si>
    <t xml:space="preserve">Quyết định điều chỉnh chủ trương chuyển mục đích sử dụng rừng sang mục đích khác </t>
  </si>
  <si>
    <t>3.000159.000.00.00.H42</t>
  </si>
  <si>
    <t xml:space="preserve">Xác nhận nguồn gốc gỗ trước khi xuất khẩu </t>
  </si>
  <si>
    <t>3.000160.000.00.00.H42</t>
  </si>
  <si>
    <t>Phân loại doanh nghiệp trồng, khai thác và cung cấp gỗ rừng trồng, chế biến, nhập khẩu, xuất khẩu gỗ</t>
  </si>
  <si>
    <t>1.000045.000.00.00.H42</t>
  </si>
  <si>
    <t xml:space="preserve">Xác nhận bảng kê lâm sản </t>
  </si>
  <si>
    <t>1.000047.000.00.00.H42</t>
  </si>
  <si>
    <t xml:space="preserve">Phê duyệt phương án khai thác động vật rừng thông thường từ tự nhiên </t>
  </si>
  <si>
    <t>3.000179.H42</t>
  </si>
  <si>
    <t>Cấp Giấy phép xuất khẩu, nhập khẩu giống cây trồng lâm nghiệp</t>
  </si>
  <si>
    <t>3.000180,H42</t>
  </si>
  <si>
    <t>Cấp lại Giấy phép xuất khẩu, nhập khẩu giống cây trồng lâm nghiệp do bị mất, bị hỏng</t>
  </si>
  <si>
    <t>3.000496.H42</t>
  </si>
  <si>
    <t xml:space="preserve">Cấp lại mã số cơ sở nuôi, trồng các loài động vật, thực vật thuộc Phụ lục Công ước CITES </t>
  </si>
  <si>
    <t>1.004819.H42</t>
  </si>
  <si>
    <t xml:space="preserve">Đăng ký mã số cơ sở nuôi, trồng các loài động vật, thực vật thuộc Phụ lục Công ước CITES </t>
  </si>
  <si>
    <t>3.000501. H42</t>
  </si>
  <si>
    <t>Thẩm định, phê duyệt hoặc điều chỉnh phương án nuôi, trồng phát triển, thu hoạch cây dược liệu trong rừng đối với chủ rừng là tổ chức thuộc địa phương quản lý.</t>
  </si>
  <si>
    <t>Lĩnh vực Thủy lợi (19 TTHC)</t>
  </si>
  <si>
    <t>1.004427.H42</t>
  </si>
  <si>
    <t>Cấp giấy phép cho các hoạt động trong phạm vi bảo vệ công trình thủy lợi: Xây dựng công trình mới; Lập bến, bãi tập kết nguyên liệu, nhiên liệu, vật tư, phương tiện; Xây dựng công trình ngầm thuộc thẩm quyền cấp phép của Chủ tịch UBND cấp tỉnh</t>
  </si>
  <si>
    <t>2.001796.H42</t>
  </si>
  <si>
    <t>Cấp giấy phép cho các hoạt động trong phạm vi bảo vệ công trình thuỷ lợi đối với hoạt động du lịch, thể thao, nghiên cứu khoa học, kinh doanh, dịch vụ thuộc thẩm quyền cấp phép của Chủ tịch UBND cấp tỉnh</t>
  </si>
  <si>
    <t>2.001426.H42</t>
  </si>
  <si>
    <t xml:space="preserve">Cấp gia hạn, điều chỉnh nội dung giấy phép cho các hoạt động trong phạm vi bảo vệ công trình thuỷ lợi: Xây dựng công trình mới; Lập bến, bãi tập kết nguyên liệu, nhiên liệu, vật liệu, vật tư, phương tiện; Xây dựng công trình ngầm thuộc thẩm quyền cấp phép của Chủ tịch UBND cấp tỉnh </t>
  </si>
  <si>
    <t>2.001795.H42</t>
  </si>
  <si>
    <t>Cấp giấy phép nổ mìn và các hoạt động gây nổ khác trong phạm vi bảo vệ công trình thuỷ lợi thuộc thẩm quyền cấp phép của Chủ tịch UBND cấp tỉnh</t>
  </si>
  <si>
    <t>1.003870.H42</t>
  </si>
  <si>
    <t>Cấp gia hạn, điều chỉnh nội dung giấy phép nổ mìn và các hoạt động gây nổ khác trong phạm vi bảo vệ công trình thuỷ lợi thuộc thẩm quyền cấp phép của Chủ tịch UBND cấp tỉnh</t>
  </si>
  <si>
    <t>1.003921.H42</t>
  </si>
  <si>
    <t>Cấp lại giấy phép cho các hoạt động trong phạm vi bảo vệ công trình thủy lợi trong trường hợp bị mất, bị rách, hư hỏng thuộc thẩm quyền cấp phép của Chủ tịch UBND cấp tỉnh</t>
  </si>
  <si>
    <t>1.003893.H42</t>
  </si>
  <si>
    <t>Cấp lại giấy phép cho các hoạt động trong phạm vi bảo vệ công trình thủy lợi trong trường hợp tên chủ giấy phép đã được cấp bị thay đổi do chuyển nhượng, sáp nhập, chia tách, cơ cấu lại tổ chức thuộc thẩm quyền cấp phép của Chủ tịch UBND cấp tỉnh</t>
  </si>
  <si>
    <t>2.001793.H42</t>
  </si>
  <si>
    <t>Cấp giấy phép hoạt động của phương tiện thủy nội địa, phương tiện cơ giới, trừ xe mô tô, xe gắn máy, phương tiện thủy nội địa thô sơ trong phạm vi bảo vệ công trình thuỷ lợi của Chủ tịch UBND cấp tỉnh</t>
  </si>
  <si>
    <t>1.004385.H42</t>
  </si>
  <si>
    <t>Cấp giấy phép cho các hoạt động trồng cây lâu năm trong phạm vi bảo vệ công trình thủy lợi thuộc thẩm quyền cấp phép của Chủ tịch UBND cấp tỉnh</t>
  </si>
  <si>
    <t>2.001791.H42</t>
  </si>
  <si>
    <t>Cấp giấy phép nuôi trồng thủy sản trong phạm vi bảo vệ công trình thuỷ lợi thuộc thẩm quyền cấp phép của Chủ tịch UBND cấp tỉnh</t>
  </si>
  <si>
    <t>1.003880.H42</t>
  </si>
  <si>
    <t>Cấp gia hạn, điều chỉnh nội dung giấy phép cho các hoạt động trong phạm vi bảo vệ công trình thuỷ lợi đối với hoạt động: du lịch, thể thao, nghiên cứu khoa học, kinh doanh, dịch vụ thuộc thẩm quyền cấp phép của Chủ tịch UBND cấp tỉnh</t>
  </si>
  <si>
    <t>2.001401.H42</t>
  </si>
  <si>
    <t>Cấp gia hạn, điều chỉnh nội dung giấy phép cho các hoạt động trong phạm vi bảo vệ công trình thuỷ lợi: Trồng cây lâu năm; Hoạt động của phương tiện thủy nội địa, phương tiện cơ giới, trừ xe mô tô, xe gắn máy, phương tiện thủy nội địa thô sơ thuộc thẩm quyền cấp phép của Chủ tịch UBND cấp tỉnh</t>
  </si>
  <si>
    <t>1.003211.H42</t>
  </si>
  <si>
    <t>Phê duyệt phương án ứng phó thiên tai cho công trình, vùng hạ du đập trong quá trình thi công đối với đập, hồ chứa nước và vùng hạ du đập trên địa bàn từ 02 xã trở lên thuộc thẩm quyền của Chủ tịch UBND cấp tỉnh</t>
  </si>
  <si>
    <t>1.003203.H42</t>
  </si>
  <si>
    <t>Phê duyệt phương án ứng phó với tình huống khẩn cấp đối với đập, hồ chứa nước và vùng hạ du đập trên địa bàn từ 02 xã trở lên thuộc thẩm quyền của Chủ tịch UBND cấp tỉnh</t>
  </si>
  <si>
    <t>1.003188.H42</t>
  </si>
  <si>
    <t>Phê duyệt phương án bảo vệ đập, hồ chứa nước thuộc thẩm quyền của Chủ tịch UBND cấp tỉnh</t>
  </si>
  <si>
    <t>2.001804.H42</t>
  </si>
  <si>
    <t>Phê duyệt phương án, điều chỉnh phương án cắm mốc chỉ giới phạm vi bảo vệ công trình thủy lợi trên địa bàn UBND tỉnh quản lý</t>
  </si>
  <si>
    <t>1.003867.H42</t>
  </si>
  <si>
    <t>Phê duyệt, điều chỉnh quy trình vận hành đối với công trình thủy lợi lớn và công trình thủy lợi vừa do UBND tỉnh quản lý</t>
  </si>
  <si>
    <t>1.003232.H42</t>
  </si>
  <si>
    <t>Thẩm định, phê duyệt, điều chỉnh và công bố công khai quy trình vận hành hồ chứa nước thuộc thẩm quyền của UBND tỉnh.</t>
  </si>
  <si>
    <t>1.003232.H45</t>
  </si>
  <si>
    <t>Thẩm định, phê duyệt đề cương, kết quả kiểm định an toàn đập, hồ chứa thủy lợi thuộc thẩm quyền của UBND tỉnh.</t>
  </si>
  <si>
    <t>Lĩnh vực Phòng, chống thiên tai (04 TTHC)</t>
  </si>
  <si>
    <t>1.008409.H42</t>
  </si>
  <si>
    <t>Phê duyệt Văn kiện viện trợ quốc tế khẩn cấp để khắc phục hậu quả thiên tai không thuộc thẩm quyền quyết định chủ trương tiếp nhận của Thủ tướng Chính phủ (cấp tỉnh)</t>
  </si>
  <si>
    <t>1.008410.H42</t>
  </si>
  <si>
    <t>Điều chỉnh Văn kiện viện trợ quốc tế khẩn cấp để khắc phục hậu quả thiên tai không thuộc thẩm quyền quyết định chủ trương tiếp nhận của Thủ tướng Chính phủ (cấp tỉnh)</t>
  </si>
  <si>
    <t>1008408,H42</t>
  </si>
  <si>
    <t>Phê duyệt việc tiếp nhận viện trợ quốc tế khẩn cấp để cứu trợ thuộc thẩm quyền của Ủy ban nhân dân các tỉnh, thành phố trực thuộc Trung ương</t>
  </si>
  <si>
    <t>1.013644.H42</t>
  </si>
  <si>
    <t>Cấp phép đối với các hoạt động liên quan đến đê điều thuộc trách nhiệm của Ủy ban nhân dân tỉnh</t>
  </si>
  <si>
    <t>Lĩnh vực Tài nguyên nước (24 TTHC)</t>
  </si>
  <si>
    <t>1.004122.H42</t>
  </si>
  <si>
    <t>Cấp giấy phép hành nghề khoan nước dưới đất</t>
  </si>
  <si>
    <t>2.001738.H42</t>
  </si>
  <si>
    <t xml:space="preserve">Gia hạn, điều chỉnh giấy phép hành nghề khoan nước dưới đất </t>
  </si>
  <si>
    <t>1.004253.H42</t>
  </si>
  <si>
    <t>Cấp lại giấy phép hành nghề khoan nước dưới đất</t>
  </si>
  <si>
    <t>1.012501.H42</t>
  </si>
  <si>
    <t>Trả lại giấy phép hành nghề khoan nước dưới đất</t>
  </si>
  <si>
    <t>1.012498.H42</t>
  </si>
  <si>
    <t>Chấp thuận nội dung về phương án chuyển nước</t>
  </si>
  <si>
    <t>1.012505.H42</t>
  </si>
  <si>
    <t>Tính tiền cấp quyền khai thác tài nguyên nước đối với công trình cấp cho sinh hoạt đã đi vào vận hành và được cấp giấy phép khai thác tài nguyên nước nhưng chưa được phê duyệt tiền cấp quyền</t>
  </si>
  <si>
    <t>1.009669.H42</t>
  </si>
  <si>
    <t>Tính tiền cấp quyền khai thác tài nguyên nước đối với công trình chưa vận hành</t>
  </si>
  <si>
    <t>2.001770.H42</t>
  </si>
  <si>
    <t>Tính tiền cấp quyền khai thác tài nguyên nước đối với công trình đã vận hành</t>
  </si>
  <si>
    <t>1.004283.H42</t>
  </si>
  <si>
    <t>Điều chỉnh tiền cấp quyền khai thác tài nguyên nước</t>
  </si>
  <si>
    <t>1.012500.H42</t>
  </si>
  <si>
    <t>Tạm dừng hiệu lực giấy phép thăm dò nước dưới đất, giấy phép khai thác tài nguyên nước</t>
  </si>
  <si>
    <t>1.004232.H42</t>
  </si>
  <si>
    <t>Cấp giấy phép thăm dò nước dưới đất đối với công trình có quy mô dưới 5.000 m3/ngày đêm</t>
  </si>
  <si>
    <t>1.004228.H42</t>
  </si>
  <si>
    <t>Gia hạn, điều chỉnh giấy phép thăm dò nước dưới đất đối với công trình có quy mô dưới 5.000 m3/ngày đêm</t>
  </si>
  <si>
    <t>1.004223.H42</t>
  </si>
  <si>
    <t>Cấp giấy phép khai thác nước dưới đất đối với công trình có quy mô dưới 5.000 m3/ngày đêm</t>
  </si>
  <si>
    <t>1.004211.H42</t>
  </si>
  <si>
    <t>Gia hạn, điều chỉnh giấy phép khai thác nước dưới đất đối với công trình có quy mô dưới 5.000 m3/ngày đêm</t>
  </si>
  <si>
    <t>1.004179.H42</t>
  </si>
  <si>
    <t>Cấp giấy phép khai thác nước mặt, nước biển (đối với các trường hợp quy định tại khoản 2 Điều 15 Nghị định số 54/2024/NĐ-CP ngày 16 tháng 5 năm 2024 và các trường hợp quy định tại điểm c, d, đ, e khoản 4 Điều 31 Nghị định số 136/2025/NĐ-CP ngày 12 tháng 6 năm 2025)</t>
  </si>
  <si>
    <t>1.004167.H42</t>
  </si>
  <si>
    <t>Gia hạn, điều chỉnh giấy phép khai thác nước mặt, nước biển</t>
  </si>
  <si>
    <t>1.011518.H42</t>
  </si>
  <si>
    <t>Trả lại giấy phép thăm dò nước dưới đất, giấy phép khai thác tài nguyên nước</t>
  </si>
  <si>
    <t>1.000824.H42</t>
  </si>
  <si>
    <t>Cấp lại giấy phép thăm dò nước dưới đất, giấy phép khai thác tài nguyên nước</t>
  </si>
  <si>
    <t>1.013799.H42</t>
  </si>
  <si>
    <t>Lấy ý kiến đối với công trình khai thác nguồn nước</t>
  </si>
  <si>
    <t>1.012502.H42</t>
  </si>
  <si>
    <t>Đăng ký sử dụng mặt nước, đào hồ, ao, sông, suối, kênh, mương, rạch</t>
  </si>
  <si>
    <t>1.012503.H42</t>
  </si>
  <si>
    <t>Lấy ý kiến về phương án bổ sung nhân tạo nước dưới đất</t>
  </si>
  <si>
    <t>1.012504.H42</t>
  </si>
  <si>
    <t>Lấy ý kiến về kết quả vận hành thử nghiệm bổ sung nhân tạo nước dưới đất</t>
  </si>
  <si>
    <t>1.011516.H42</t>
  </si>
  <si>
    <t>Đăng ký khai thác, sử dụng nước mặt, nước biển</t>
  </si>
  <si>
    <t>2.001850.H42</t>
  </si>
  <si>
    <t>Thẩm định, phê duyệt phương án cắm mốc giới hành lang bảo vệ nguồn nước của hồ chứa thủy điện</t>
  </si>
  <si>
    <t>Lĩnh vực Kinh tế hợp tác và Phát triển nông thôn (06 TTHC)</t>
  </si>
  <si>
    <t>1.003727.H42</t>
  </si>
  <si>
    <t xml:space="preserve">Công nhận làng nghề truyền thống </t>
  </si>
  <si>
    <t>1.003712.H42</t>
  </si>
  <si>
    <t>Công nhận nghề truyền thống</t>
  </si>
  <si>
    <t>1.003695.H42</t>
  </si>
  <si>
    <t>Công nhận làng nghề</t>
  </si>
  <si>
    <t>1.003397.H42</t>
  </si>
  <si>
    <t>Hỗ trợ dự án liên kết</t>
  </si>
  <si>
    <t>1.003524.H42</t>
  </si>
  <si>
    <t>Kiểm tra chất lượng muối nhập khẩu</t>
  </si>
  <si>
    <t>1.003486.H42</t>
  </si>
  <si>
    <t>Kiểm tra nhà nước về an toàn thực phẩm muối nhập khẩu</t>
  </si>
  <si>
    <t>Lĩnh vực Quản lý doanh nghiệp (01 TTHC)</t>
  </si>
  <si>
    <t>1.000025.H42</t>
  </si>
  <si>
    <t>Phê duyệt Đề án sắp xếp, đổi mới công ty nông, lâm nghiệp</t>
  </si>
  <si>
    <t>Lĩnh vực Biển và Hải đảo (16 TTHC)</t>
  </si>
  <si>
    <t>1.005401.H42</t>
  </si>
  <si>
    <t>Giao khu vực biển (cấp tỉnh)</t>
  </si>
  <si>
    <t>1.004935.H42</t>
  </si>
  <si>
    <t>Gia hạn thời hạn giao khu vực biển (cấp tỉnh)</t>
  </si>
  <si>
    <t>1.005399.H42</t>
  </si>
  <si>
    <t>Trả lại khu vực biển (cấp tỉnh)</t>
  </si>
  <si>
    <t>1.005400.H42</t>
  </si>
  <si>
    <t>Sửa đổi, bổ sung Quyết định giao khu vực biển (cấp tỉnh)</t>
  </si>
  <si>
    <t>1.009481.H42</t>
  </si>
  <si>
    <t>Công nhận khu vực biển cấp tỉnh</t>
  </si>
  <si>
    <t>1.005189.H42</t>
  </si>
  <si>
    <t>Cấp giấy phép nhận chìm ở biển (cấp tỉnh)</t>
  </si>
  <si>
    <t>2.000472.H42</t>
  </si>
  <si>
    <t>Gia hạn Giấy phép nhận chìm ở biển (cấp tỉnh)</t>
  </si>
  <si>
    <t>1.000969.H42</t>
  </si>
  <si>
    <t>Sửa đổi, bổ sung Giấy phép nhận chìm ở biển (cấp tỉnh)</t>
  </si>
  <si>
    <t>1.000942.H42</t>
  </si>
  <si>
    <t>Trả lại giấy phép nhận chìm (cấp tỉnh)</t>
  </si>
  <si>
    <t>2.000444.H42</t>
  </si>
  <si>
    <t>Cấp lại giấy phép nhận chìm (cấp tỉnh)</t>
  </si>
  <si>
    <t>3.000435.H42</t>
  </si>
  <si>
    <t>Cấp phép nghiên cứu khoa học trong vùng biển quản lý hành chính trên biển của cấp tỉnh</t>
  </si>
  <si>
    <t>3000436.H42</t>
  </si>
  <si>
    <t>Sửa đổi, bổ sung quyết định cấp phép nghiên cứu khoa học trong vùng biển quản lý hành chính trên biển của cấp tỉnh</t>
  </si>
  <si>
    <t>3.000437.H42</t>
  </si>
  <si>
    <t>Gia hạn quyết định cấp phép nghiên cứu khoa học cấp tỉnh</t>
  </si>
  <si>
    <t>3.000438.H42</t>
  </si>
  <si>
    <t>Cấp lại quyết định cấp phép nghiên cứu khoa học cấp tỉnh</t>
  </si>
  <si>
    <t>1.000705.H42</t>
  </si>
  <si>
    <t>Khai thác và sử dụng cơ sở dữ liệu tài nguyên, môi trường biển và hải đảo thông qua phiếu yêu cầu hoặc văn bản yêu cầu (cấp tỉnh)</t>
  </si>
  <si>
    <t>1.005181.H42</t>
  </si>
  <si>
    <t>Khai thác và sử dụng cơ sở dữ liệu tài nguyên, môi trường biển và hải đảo thông qua mạng điện tử (cấp tỉnh)</t>
  </si>
  <si>
    <t>Lĩnh vực Khí tượng thủy văn (05 TTHC)</t>
  </si>
  <si>
    <t>1.013861.H42</t>
  </si>
  <si>
    <t>Phê duyệt nội dung trao đổi thông tin, dữ liệu khí tượng thủy văn, giám sát biến đổi khí hậu với tổ chức quốc tế, tổ chức, cá nhân nước ngoài không thuộc điều ước quốc tế mà Cộng hòa xã hội chủ nghĩa Việt Nam là thành viên đối với thông tin, dữ liệu khí tượng thủy văn, giám sát biến đổi khí hậu trong địa giới hành chính của tỉnh.</t>
  </si>
  <si>
    <t>1013863.H42</t>
  </si>
  <si>
    <t>Phê duyệt kế hoạch tác động vào thời tiết trong địa giới hành chính của tỉnh.</t>
  </si>
  <si>
    <t>1.000987.H42</t>
  </si>
  <si>
    <t>Cấp giấy phép hoạt động dự báo, cảnh báo khí tượng thủy văn</t>
  </si>
  <si>
    <t>1.000970.H42</t>
  </si>
  <si>
    <t>Gia hạn, sửa đổi, bổ sung giấy phép hoạt động dự báo, cảnh báo khí tượng thủy văn</t>
  </si>
  <si>
    <t>1.000943.H42</t>
  </si>
  <si>
    <t>Cấp lại giấy phép hoạt động dự báo, cảnh báo khí tượng thủy văn</t>
  </si>
  <si>
    <t>Lĩnh vực Đất đai (33 TTHC)</t>
  </si>
  <si>
    <t>1.012756.H42</t>
  </si>
  <si>
    <t>Đăng ký đất đai lần đầu đối với trường hợp được Nhà nước giao đất để quản lý</t>
  </si>
  <si>
    <t>1.012766.H42</t>
  </si>
  <si>
    <t xml:space="preserve">Xóa đăng ký thuê, cho thuê lại quyền sử dụng đất trong dự án xây dựng kinh doanh kết cấu hạ tầng </t>
  </si>
  <si>
    <t>1.012793.H42</t>
  </si>
  <si>
    <t>Đăng ký biến động đối với trường hợp thành viên của hộ gia đình hoặc cá nhân đang sử dụng đất thành lập doanh nghiệp tư nhân và sử dụng đất vào hoạt động sản xuất kinh doanh của doanh nghiệp</t>
  </si>
  <si>
    <t>1.012781.H42</t>
  </si>
  <si>
    <t>Đăng ký, cấp Giấy chứng nhận đối với thửa đất có diện tích tăng thêm do thay đổi ranh giới so với Giấy chứng nhận đã cấp</t>
  </si>
  <si>
    <t>1.012782.H42</t>
  </si>
  <si>
    <t>Đăng ký, cấp Giấy chứng nhận đối với trường hợp cá nhân, hộ gia đình đã được cấp Giấy chứng nhận một phần diện tích vào loại đất ở trước ngày 01 tháng 7 năm 2004, phần diện tích còn lại của thửa đất chưa được cấp Giấy chứng nhận</t>
  </si>
  <si>
    <t>1.012783.H42</t>
  </si>
  <si>
    <t>Cấp đổi Giấy chứng nhận quyền sử dụng đất, quyền sở hữu tài sản gắn liền với đất</t>
  </si>
  <si>
    <t>1.012784.H42</t>
  </si>
  <si>
    <t>Tách thửa hoặc hợp thửa đất</t>
  </si>
  <si>
    <t>1.012786.H42</t>
  </si>
  <si>
    <t>Cấp lại Giấy chứng nhận do bị mất</t>
  </si>
  <si>
    <t>1.012790.H42</t>
  </si>
  <si>
    <t>Đính chính Giấy chứng nhận đã cấp</t>
  </si>
  <si>
    <t>1.012791.H42</t>
  </si>
  <si>
    <t>Thu hồi Giấy chứng nhận đã cấp không đúng quy định của pháp luật đất đai do người sử dụng đất, chủ sở hữu tài sản gắn liền với đất phát hiện và cấp lại Giấy chứng nhận sau khi thu hồi</t>
  </si>
  <si>
    <t>1.012785.H42</t>
  </si>
  <si>
    <t>Đăng ký, cấp Giấy chứng nhận đối với trường hợp đã chuyển quyền sử dụng đất trước ngày 01 tháng 8 năm 2024 mà bên chuyển quyền đã được cấp Giấy chứng nhưng chưa thực hiện thủ tục chuyển quyền theo quy định</t>
  </si>
  <si>
    <t>1.012787.H42</t>
  </si>
  <si>
    <t>Đăng ký, cấp Giấy chứng nhận quyền sử dụng đất, quyền sở hữu tài sản gắn liền với đất cho người nhận chuyển nhượng quyền sử dụng đất, quyền sở hữu nhà ở, công trình xây dựng trong dự án bất động sản</t>
  </si>
  <si>
    <t>1.012789.H42</t>
  </si>
  <si>
    <t>Cung cấp thông tin, dữ liệu đất đai</t>
  </si>
  <si>
    <t>1.012821.H42</t>
  </si>
  <si>
    <t>Thẩm định, phê duyệt phương án sử dụng đất</t>
  </si>
  <si>
    <t>1.012805.H42</t>
  </si>
  <si>
    <t>Giải quyết tranh chấp đất đai thuộc thẩm quyền của Chủ tịch Ủy ban nhân dân cấp tỉnh</t>
  </si>
  <si>
    <t>1.013823.H42</t>
  </si>
  <si>
    <t>Giao đất, cho thuê đất, chuyển mục đích sử dụng đất đối với trường hợp giao đất, cho thuê đất không đấu giá quyền sử dụng đất, không đấu thầu lựa chọn nhà đầu tư thực hiện dự án có sử dụng đất; trường hợp giao đất, cho thuê đất thông qua đấu thầu lựa chọn nhà đầu tư thực hiện dự án có sử dụng đất; giao đất và giao rừng; cho thuê đất và cho thuê rừng; gia hạn sử dụng đất khi hết thời hạn sử dụng đất</t>
  </si>
  <si>
    <t>1.013825.H42</t>
  </si>
  <si>
    <t>Chuyển hình thức giao đất, cho thuê đất</t>
  </si>
  <si>
    <t>1.013826.H42</t>
  </si>
  <si>
    <t>Điều chỉnh quyết định giao đất, cho thuê đất, cho phép chuyển mục đích sử dụng đất do thay đổi căn cứ quyết định giao đất, cho thuê đất, cho phép chuyển mục đích sử dụng đất; điều chỉnh thời hạn sử dụng đất của dự án đầu tư</t>
  </si>
  <si>
    <t>1.013827.H42</t>
  </si>
  <si>
    <t>Điều chỉnh quyết định giao đất, cho thuê đất, cho phép chuyển mục đích sử dụng đất do sai sót về ranh giới, vị trí, diện tích, mục đích sử dụng giữa bản đồ quy hoạch, bản đồ địa chính, quyết định giao đất, cho thuê đất, cho phép chuyển mục đích sử dụng đất và số liệu bàn giao đất trên thực địa</t>
  </si>
  <si>
    <t>1.013828.H42</t>
  </si>
  <si>
    <t>Giao đất, cho thuê đất, giao khu vực biển để thực hiện hoạt động lấn biển</t>
  </si>
  <si>
    <t>1.013831.H42</t>
  </si>
  <si>
    <t>Đăng ký biến động quyền sử dụng đất, quyền sở hữu tài sản gắn liền với đất trong các trường hợp chuyển đổi quyền sử dụng đất nông nghiệp mà không theo phương án dồn điền, đổi thửa; chuyển nhượng, thừa kế, tặng cho quyền sử dụng đất, quyền sở hữu tài sản gắn liền với đất, góp vốn bằng quyền sử dụng đất, quyền sở hữu tài sản gắn liền với đất; cho thuê, cho thuê lại quyền sử dụng đất trong dự án xây dựng kinh doanh kết cấu hạ tầng; bán hoặc tặng cho hoặc để thừa kế hoặc góp vốn bằng tài sản gắn liền với đất thuê của Nhà nước theo hình thức thuê đất trả tiền hàng năm</t>
  </si>
  <si>
    <t>1.013833.H4242</t>
  </si>
  <si>
    <t>Đăng ký biến động đối với trường hợp đổi tên hoặc thay đổi thông tin về người sử dụng đất, chủ sở hữu tài sản gắn liền với đất hoặc thay đổi số hiệu hoặc địa chỉ của thửa đất; thay đổi hạn chế quyền sử dụng đất, quyền sở hữu tài sản gắn liền với đất hoặc có thay đổi quyền đối với thửa đất liền kề; giảm diện tích thửa đất do sạt lở tự nhiên</t>
  </si>
  <si>
    <t>1.013977.H42</t>
  </si>
  <si>
    <t>Đăng ký biến động thay đổi quyền sử dụng đất, quyền sở hữu tài sản gắn liền với đất do chia, tách, hợp nhất, sáp nhập tổ chức hoặc chuyển đổi mô hình tổ chức, chuyển đổi loại hình doanh nghiệp theo quy định của pháp luật về doanh nghiệp; điều chỉnh quy hoạch xây dựng chi tiết; cấp Giấy chứng nhận cho từng thửa đất theo quy hoạch xây dựng chi tiết cho chủ đầu tư dự án có nhu cầu</t>
  </si>
  <si>
    <t>1.013980.H42</t>
  </si>
  <si>
    <t>Đăng ký biến động đối với trường hợp thay đổi quyền sử dụng đất, quyền sở hữu tài sản gắn liền với đất theo thỏa thuận của các thành viên hộ gia đình hoặc của vợ và chồng; quyền sử dụng đất xây dựng công trình trên mặt đất phục vụ cho việc vận hành, khai thác sử dụng công trình ngầm, quyền sở hữu công trình ngầm; bán tài sản, điều chuyển, chuyển nhượng quyền sử dụng đất là tài sản công theo quy định của pháp luật về quản lý, sử dụng tài sản công; nhận quyền sử dụng đất, quyền sở hữu tài sản gắn liền với đất theo kết quả giải quyết tranh chấp, khiếu nại, tố cáo về đất đai hoặc bản án, quyết định của Tòa án, quyết định thi hành án của cơ quan thi hành án đã được thi hành; quyết định hoặc phán quyết của Trọng tài thương mại Việt Nam về giải quyết tranh chấp giữa các bên phát sinh từ hoạt động thương mại liên quan đến đất đai; nhận quyền sử dụng đất, quyền sở hữu tài sản gắn liền với đất do xử lý tài sản thế chấp là quyền sử dụng đất, tài sản gắn liền với đất đã được đăng ký, bao gồm cả xử lý khoản nợ có nguồn gốc từ khoản nợ xấu của tổ chức tín dụng, chi nhánh ngân hàng nước ngoài</t>
  </si>
  <si>
    <t>1.013988.H42</t>
  </si>
  <si>
    <t xml:space="preserve">Xóa ghi nợ tiền sử dụng đất, lệ phí trước bạ trên Giấy chứng nhận đã cấp </t>
  </si>
  <si>
    <t>1.013992.H42</t>
  </si>
  <si>
    <t>Đăng ký biến động chuyển mục đích sử dụng đất không phải xin phép cơ quan nhà nước có thẩm quyền</t>
  </si>
  <si>
    <t>1.013993.H42</t>
  </si>
  <si>
    <t>Đăng ký, cấp Giấy chứng nhận đối với trường hợp hộ gia đình, cá nhân đang sử dụng đất không đúng mục đích đã được Nhà nước công nhận quyền sử dụng đất trước ngày 01 tháng 7 năm 2014</t>
  </si>
  <si>
    <t>1.013994.H42</t>
  </si>
  <si>
    <t>Đăng ký, cấp Giấy chứng nhận đối với trường hợp chuyển nhượng dự án đầu tư có sử dụng đất</t>
  </si>
  <si>
    <t>1.013945.H42</t>
  </si>
  <si>
    <t>Tổ chức kinh tế nhận chuyển nhượng, thuê quyền sử dụng đất, nhận góp vốn bằng quyền sử dụng đất để thực hiện dự án đầu tư</t>
  </si>
  <si>
    <t>1.013946.H42</t>
  </si>
  <si>
    <t>Sử dụng đất kết hợp đa mục đích, gia hạn phương án sử dụng đất kết hợp đa mục đích</t>
  </si>
  <si>
    <t>1.013995.H42</t>
  </si>
  <si>
    <t>Đăng ký tài sản gắn liền với thửa đất đã được cấp Giấy chứng nhận hoặc đăng ký thay đổi về tài sản gắn liền với đất so với nội dung đã đăng ký, gia hạn thời hạn sở hữu nhà ở của tổ chức nước ngoài, cá nhân nước ngoài theo quy định của pháp luật về nhà ở nội dung đã đăng ký</t>
  </si>
  <si>
    <t>1.013947.H42</t>
  </si>
  <si>
    <t xml:space="preserve">Xác nhận tiếp tục sử dụng đất nông nghiệp </t>
  </si>
  <si>
    <t>2.002750.H42</t>
  </si>
  <si>
    <t>Công bố Danh mục khu đất dự kiến thực hiện dự án thí điểm thực hiện dự án nhà ở thương mại thông qua thỏa thuận về nhận quyền sử dụng đất hoặc đang có quyền sử dụng đất</t>
  </si>
  <si>
    <t>Lĩnh vực Thủy sản và Kiểm ngư (31 TTHC)</t>
  </si>
  <si>
    <t>1.004943.H42</t>
  </si>
  <si>
    <t xml:space="preserve">Công nhận kết quả khảo nghiệm giống thủy sản </t>
  </si>
  <si>
    <t>1.004929.H42</t>
  </si>
  <si>
    <t xml:space="preserve">Cấp giấy phép nhập khẩu tàu cá </t>
  </si>
  <si>
    <t>1.004794.H42</t>
  </si>
  <si>
    <t>Cấp phép nhập khẩu thức ăn thủy sản, sản phẩm xử lý môi trường nuôi trồng thủy sản để nghiên cứu khoa học, trưng bày tại hội chợ, triển lãm</t>
  </si>
  <si>
    <t>1.004683.H42</t>
  </si>
  <si>
    <t xml:space="preserve">Công nhận kết quả khảo nghiệm thức ăn thuỷ sản, sản phẩm xử lý môi trường nuôi trồng thuỷ sản </t>
  </si>
  <si>
    <t>1.004678.H42</t>
  </si>
  <si>
    <t xml:space="preserve">Cấp, cấp lại, gia hạn giấy phép nuôi trồng thuỷ sản trên biển cho tổ chức, cá nhân Việt Nam (đối với khu vực biển ngoài 06 hải lý, khu vực biển giáp ranh giữa các tỉnh, thành phố trực thuộc trung ương, khu vực biển nằm đồng thời trong và ngoài 06 hải lý) </t>
  </si>
  <si>
    <t>1.004669.H42</t>
  </si>
  <si>
    <t xml:space="preserve">Cấp, cấp lại, gia hạn giấy phép nuôi trồng thuỷ sản trên biển đối với nhà đầu tư nước ngoài, tổ chức kinh tế có vốn đầu tư nước ngoài </t>
  </si>
  <si>
    <t>1.004654.H42</t>
  </si>
  <si>
    <t xml:space="preserve">Công bố mở cảng cá loại I </t>
  </si>
  <si>
    <t>2.001694.H42</t>
  </si>
  <si>
    <t xml:space="preserve">Cấp phép nhập khẩu giống thủy sản không có tên trong Danh mục loài thuỷ sản được phép kinh doanh tại Việt Nam để nghiên cứu khoa học, trưng bày tại hội chợ, triển lãm </t>
  </si>
  <si>
    <t>1.003851.H42</t>
  </si>
  <si>
    <t>Cấp văn bản chấp thuận khai thác loài thuỷ sản nguy cấp, quý, hiếm (để mục đích bảo tồn, nghiên cứu khoa học, nghiên cứu tạo nguồn giống ban đầu hoặc để hợp tác quốc tế)</t>
  </si>
  <si>
    <t>1.003741.H42</t>
  </si>
  <si>
    <t xml:space="preserve">Cấp Giấy chứng nhận cơ sở đủ điều kiện đăng kiểm tàu cá </t>
  </si>
  <si>
    <t>1.003726.H42</t>
  </si>
  <si>
    <t xml:space="preserve">Cấp lại Giấy chứng nhận cơ sở đủ điều kiện đăng kiểm tàu cá </t>
  </si>
  <si>
    <t>1.003650.H42</t>
  </si>
  <si>
    <t xml:space="preserve">Cấp Giấy chứng nhận đăng ký tàu cá </t>
  </si>
  <si>
    <t>1.004923.H42</t>
  </si>
  <si>
    <t>Công nhận và giao quyền quản lý cho tổ chức cộng đồng (thuộc địa bàn từ hai Cấp xã trở lên)</t>
  </si>
  <si>
    <t>1.004921.H42</t>
  </si>
  <si>
    <t>Sửa đổi, bổ sung nội dung quyết định công nhận và giao quyền quản lý cho tổ chức cộng đồng (thuộc địa bàn từ hai Cấp xã trở lên)</t>
  </si>
  <si>
    <t>1.004918.H42</t>
  </si>
  <si>
    <t>Cấp, cấp lại giấy chứng nhận cơ sở đủ điều kiện sản xuất, ương dưỡng giống thuỷ sản (trừ cơ sởsản xuất, ương dưỡng giống thủy sản bố mẹ, cơ sở sản xuất, ương dưỡng đồng thời giống thủy sản bố mẹ và giống thủy sản không phải là giống thủy sản bố mẹ)</t>
  </si>
  <si>
    <t>1.004915.H42</t>
  </si>
  <si>
    <t>Cấp, cấp lại giấy chứng nhận cơ sở đủ điều kiện sản xuất thức ăn thuỷ sản, sản phẩm xử lý môi trường nuôi trồng thuỷ sản (trừ nhà đầu tư nước ngoài, tổ chức kinh tế có vốn đầu tư nước ngoài)</t>
  </si>
  <si>
    <t>1.004913.H42</t>
  </si>
  <si>
    <t>Cấp giấy chứng nhận cơ sở đủ điều kiện nuôi trồng thuỷ sản (theo yêu cầu)</t>
  </si>
  <si>
    <t>1.004697.H42</t>
  </si>
  <si>
    <t>Cấp, cấp lại giấy chứng nhận cơ sở đủ điều kiện đóng mới, cải hoán tàu cá</t>
  </si>
  <si>
    <t>1.004694.H42</t>
  </si>
  <si>
    <t>Công bố mở cảng cá loại 2</t>
  </si>
  <si>
    <t>1.004692.H42</t>
  </si>
  <si>
    <t>Cấp, cấp lại giấy xác nhận đăng ký nuôi trồng thuỷ sản lồng bè, đối tượng thuỷ sản nuôi chủ lực</t>
  </si>
  <si>
    <t>1.004684.H42</t>
  </si>
  <si>
    <t>Cấp, cấp lại, gia hạn giấy phép nuôi trồng thuỷ sản trên biển cho tổ chức, cá nhân Việt Nam (trong phạm vi 06 hải lý)</t>
  </si>
  <si>
    <t>1.004680.H42</t>
  </si>
  <si>
    <t>Xác nhận nguồn gốc loài thủy sản thuộc Phụ lụ Công ước quốc tế về buôn bán các loài độn vật, thực vật hoang dã nguy cấp và các loài thủy sản nguy cấp, quý, hiếm có nguồn gốc từ nuôi trồng</t>
  </si>
  <si>
    <t>1.004656.H42</t>
  </si>
  <si>
    <t>Xác nhận nguồn gốc loài thủy sản thuộc Phụ lục Công ước quốc tế về buôn bán các loài động vật, thực vật hoang dã nguy cấp; loài thủy sản nguy cấp, quý, hiếm có nguồn gốc khai thác từ tự nhiên</t>
  </si>
  <si>
    <t>1.004359.H42</t>
  </si>
  <si>
    <t>Cấp, cấp lại giấy phép khai thác thuỷ sản</t>
  </si>
  <si>
    <t>1.004344.H42</t>
  </si>
  <si>
    <t>Cấp văn bản chấp thuận đóng mới, cải hoán, thuê, mua tàu cá trên biển</t>
  </si>
  <si>
    <t>1.004056.H42</t>
  </si>
  <si>
    <t>Hỗ trợ một lần sau đầu tư đóng mới tàu cá</t>
  </si>
  <si>
    <t>1.003681.H42</t>
  </si>
  <si>
    <t>Xóa đăng ký tàu cá</t>
  </si>
  <si>
    <t>1.003666.H42</t>
  </si>
  <si>
    <t>Cấp, cấp lại Giấy chứng nhận nguồn gốc thủy sản khai thác (theo yêu cầu)</t>
  </si>
  <si>
    <t>1.003634.H42</t>
  </si>
  <si>
    <t>Cấp lại giấy chứng nhận đăng ký tàu cá</t>
  </si>
  <si>
    <t>1.003586.H42</t>
  </si>
  <si>
    <t>Cấp giấy chứng nhận đăng ký tạm thời tàu cá</t>
  </si>
  <si>
    <t>1.003593.H42</t>
  </si>
  <si>
    <t>Cấp giấy xác nhận nguyên liệu thủy sản khai thác trong nước (theo yêu cầu)</t>
  </si>
  <si>
    <t>Lĩnh vực Bảo tồn thiên nhiên và Đa dạng sinh học (09 TTHC)</t>
  </si>
  <si>
    <t>1.014021.H42</t>
  </si>
  <si>
    <t>Thu hồi giấy chứng nhận cơ sở bảo tồn đa dạng sinh học trong trường hợp cơ sở bảo tồn đa dạng sinh học đề nghị thu hồi giấy chứng nhận</t>
  </si>
  <si>
    <t>1014022.H42</t>
  </si>
  <si>
    <t>Quy trình thực hiện thả lại loài động vật nguy cấp, quý, hiếm được ưu tiên bảo vệ nuôi sinh sản tại cơ sở bảo tồn đa dạng sinh học</t>
  </si>
  <si>
    <t>1.008672.H42</t>
  </si>
  <si>
    <t xml:space="preserve">Cấp giấy phép khai thác mẫu vật loài nguy cấp, quý, hiếm từ tự nhiên </t>
  </si>
  <si>
    <t>1.008675.H42</t>
  </si>
  <si>
    <t xml:space="preserve">Cấp giấy phép trao đổi, tặng cho mẫu vật của loài nguy cấp, quý, hiếm được ưu tiên bảo vệ </t>
  </si>
  <si>
    <t>1.008682.H42</t>
  </si>
  <si>
    <t>Cấp Giấy chứng nhận cơ sở bảo tồn đa dạng sinh học</t>
  </si>
  <si>
    <t>1.004160.H42</t>
  </si>
  <si>
    <t xml:space="preserve">Đăng ký tiếp cận nguồn gen </t>
  </si>
  <si>
    <t>1.004150.H42</t>
  </si>
  <si>
    <t>Cấp giấy phép tiếp cận nguồn gen</t>
  </si>
  <si>
    <t>1.00409.H42</t>
  </si>
  <si>
    <t xml:space="preserve">Gia hạn Giấy phép tiếp cận nguồn gen </t>
  </si>
  <si>
    <t>1.004117.H42</t>
  </si>
  <si>
    <t>Cho phép đưa nguồn gen ra nước ngoài phục vụ học tập, nghiên cứu không vì mục đích thương mại</t>
  </si>
  <si>
    <t>Lĩnh vực Môi trường (06 TTHC)</t>
  </si>
  <si>
    <t>Lĩnh vực Đo đạc và Bản đồ (02 TTHC)</t>
  </si>
  <si>
    <t>1.000049.H42</t>
  </si>
  <si>
    <t>Cấp, gia hạn, cấp lại, cấp đổi chứng chỉ hành nghề đo đạc và bản đồ hạng II.</t>
  </si>
  <si>
    <t>1.011671.H42</t>
  </si>
  <si>
    <t>Cung cấp thông tin, dữ liệu, sản phẩm đo đạc và bản đồ</t>
  </si>
  <si>
    <t>Lĩnh vực Tổng hợp (01 TTHC)</t>
  </si>
  <si>
    <t>1.004237.H42</t>
  </si>
  <si>
    <t xml:space="preserve">Khai thác và sử dụng thông tin, dữ liệu tài nguyên và môi trường </t>
  </si>
  <si>
    <t>Lĩnh vực Địa chất và Khoáng sản (36 TTHC)</t>
  </si>
  <si>
    <t>1.014260.H42</t>
  </si>
  <si>
    <t>Lựa chọn tổ chức, cá nhân để xem xét cấp giấy phép thăm dò khoáng sản ở khu vực không đấu giá quyền khai thác khoáng sản</t>
  </si>
  <si>
    <t>1014261.H42</t>
  </si>
  <si>
    <t>Cấp Giấy phép thăm dò khoáng sản</t>
  </si>
  <si>
    <t>1014262.H42</t>
  </si>
  <si>
    <t>Cấp lại Giấy phép thăm dò khoáng sản</t>
  </si>
  <si>
    <t>1014263.H42</t>
  </si>
  <si>
    <t>Gia hạn Giấy phép thăm dò khoáng sản</t>
  </si>
  <si>
    <t>1014264.H42</t>
  </si>
  <si>
    <t>Điều chỉnh Giấy phép thăm dò khoáng sản</t>
  </si>
  <si>
    <t>1014268.H42</t>
  </si>
  <si>
    <t>Trả lại Giấy phép thăm dò khoáng sản</t>
  </si>
  <si>
    <t>1014271.H42</t>
  </si>
  <si>
    <t>Chấp thuận chuyển nhượng quyền thăm dò khoáng sản</t>
  </si>
  <si>
    <t>1.014273.H42</t>
  </si>
  <si>
    <t>Thăm dò bổ sung để nâng cấp tài nguyên, trữ lượng khoáng sản</t>
  </si>
  <si>
    <t>1.014257.H42</t>
  </si>
  <si>
    <t>Cấp Giấy phép khai thác khoáng sản</t>
  </si>
  <si>
    <t>1.014239.H42</t>
  </si>
  <si>
    <t>Cấp lại Giấy phép khai thác khoáng sản</t>
  </si>
  <si>
    <t>1.014240.H42</t>
  </si>
  <si>
    <t>Gia hạn Giấy phép khai thác khoáng sản</t>
  </si>
  <si>
    <t>1.014241.H42</t>
  </si>
  <si>
    <t>Điều chỉnh Giấy phép khai thác khoáng sản</t>
  </si>
  <si>
    <t>1.014242.H42</t>
  </si>
  <si>
    <t>Trả lại Giấy phép khai thác khoáng sản</t>
  </si>
  <si>
    <t>1.014243.H42</t>
  </si>
  <si>
    <t>Chấp thuận chuyển nhượng quyền khai thác khoáng sản</t>
  </si>
  <si>
    <t>1.014244.H42</t>
  </si>
  <si>
    <t>Cấp đổi Giấy phép khai thác khoáng sản</t>
  </si>
  <si>
    <t>1.014247.H42</t>
  </si>
  <si>
    <t>Phê duyệt đề án đóng cửa mỏ khoáng sản</t>
  </si>
  <si>
    <t>1.014248.H42</t>
  </si>
  <si>
    <t>Điều chỉnh nội dung đề án đóng cửa mỏ khoáng sản đã được phê duyệt</t>
  </si>
  <si>
    <t>1.014249.H42</t>
  </si>
  <si>
    <t>Chấp thuận phương án đóng cửa mỏ khoáng sản</t>
  </si>
  <si>
    <t>1.014278.H42</t>
  </si>
  <si>
    <t>Quyết định đóng cửa mỏ khoáng sản</t>
  </si>
  <si>
    <t>1.014295.H42</t>
  </si>
  <si>
    <t>Quyết toán tiền cấp quyền khai thác khoáng sản</t>
  </si>
  <si>
    <t>1.014279,H42</t>
  </si>
  <si>
    <t>Cấp Giấy phép khai thác tận thu khoáng sản</t>
  </si>
  <si>
    <t>1.014280.H42</t>
  </si>
  <si>
    <t>Gia hạn Giấy phép khai thác tận thu khoáng sản</t>
  </si>
  <si>
    <t>1014241.H42</t>
  </si>
  <si>
    <t>Điều chỉnh Giấy phép khai thác tận thu khoáng sản</t>
  </si>
  <si>
    <t>Trả lại Giấy phép khai thác tận thu khoáng sản</t>
  </si>
  <si>
    <t>1.014283.H42</t>
  </si>
  <si>
    <t>Chấp thuận chuyển nhượng quyền khai thác tận thu khoáng sản</t>
  </si>
  <si>
    <t>1.014256.H42</t>
  </si>
  <si>
    <t>Xác nhận đăng ký thu hồi khoáng sản</t>
  </si>
  <si>
    <t>1.014285.H42</t>
  </si>
  <si>
    <t>Cấp Giấy phép khai thác khoáng sản nhóm IV</t>
  </si>
  <si>
    <t>1.014286.H42</t>
  </si>
  <si>
    <t>Gia hạn Giấy phép khai thác khoáng sản nhóm IV</t>
  </si>
  <si>
    <t>1.014287.H42</t>
  </si>
  <si>
    <t>Điều chỉnh Giấy phép khai thác khoáng sản nhóm IV</t>
  </si>
  <si>
    <t>1.014288.H42</t>
  </si>
  <si>
    <t>Trả lại Giấy phép khai thác khoáng sản nhóm IV</t>
  </si>
  <si>
    <t>1.014289.H42</t>
  </si>
  <si>
    <t>Chấp thuận khảo sát, đánh giá thông tin chung đối với khoáng sản nhóm IV tại khu vực không đấu giá quyền khai thác khoáng sản</t>
  </si>
  <si>
    <t>1.014290.H42</t>
  </si>
  <si>
    <t>Xác nhận kết quả khảo sát, đánh giá thông tin chung đối với khoáng sản nhóm IV</t>
  </si>
  <si>
    <t>1.014252.H42</t>
  </si>
  <si>
    <t>Bổ sung khối lượng công tác thăm dò khi giấy phép thăm dò khoáng sản đã hết thời hạn</t>
  </si>
  <si>
    <t>1.014292.H42</t>
  </si>
  <si>
    <t>Chấp thuận thăm dò tại khu vực cấm hoạt động khoáng sản, khu vực tạm  thời  cấm hoạt động khoáng sản đối với khoáng sản nhóm II, nhóm III, nhóm IV</t>
  </si>
  <si>
    <t>1.014293.H42</t>
  </si>
  <si>
    <t>Chấp thuận khai thác khoáng sản tại khu vực cấm hoạt động khoáng sản, khu vực tạm thời cấm hoạt động khoáng sản đối với khoáng sản nhóm II, nhóm III, nhóm IV</t>
  </si>
  <si>
    <t>1.014346.H42</t>
  </si>
  <si>
    <t xml:space="preserve">Giao  nộp,  thu  nhận thông  tin,  dữ  liệu địa  chất,  khoáng sản </t>
  </si>
  <si>
    <t>Lĩnh vực Ứng phó sự cố tràn dầu (02 TTHC)</t>
  </si>
  <si>
    <t>1.013126.H42</t>
  </si>
  <si>
    <t>Thẩm định và phê duyệt Kế  hoạch  ứng phó sự  cố  tràn dầu của các cảng, cơ sở, dự án tại địa phương</t>
  </si>
  <si>
    <t>1.013127.H42</t>
  </si>
  <si>
    <t>Thẩm định và phê duyệt Kế  hoạch  ứng phó sự  cố  tràn dầu của các cảng tại  địa phương,  các  tổng  kho  xăng  dầu,  kho xăng  dầu  có  tổng  khối  lượng  dự  trữ dưới  50.000m3, các  cảng  xăng  dầu  có khả năng tiếp nhận tàu có tải trọng dưới 50.000 DWT</t>
  </si>
  <si>
    <t>SỞ NÔNG NGHIỆP VÀ MÔI TRƯỜNG</t>
  </si>
  <si>
    <t>Lĩnh vực Trồng trọt (01 TTHC)</t>
  </si>
  <si>
    <t>1.008004.H42</t>
  </si>
  <si>
    <t>Chuyển đổi cơ cấu cây trồng, vật nuôi trên đất trồng lúa  .</t>
  </si>
  <si>
    <t>Lĩnh vực Chăn nuôi và Thú y (03 TTHC)</t>
  </si>
  <si>
    <t>1.012836.H42</t>
  </si>
  <si>
    <t>Hỗ trợ chi phí nâng cao hiệu quả chăn nuôi cho đơn vị đã cung cấp vật tư phối giống, công phối giống nhân tạo gia súc (trâu, bò); chi phí liều tinh để thực hiện phối giống cho lợn nái đối với các chính sách sử dụng vốn sự nghiệp nguồn ngân sách nhà nước</t>
  </si>
  <si>
    <t>1.012837.H42</t>
  </si>
  <si>
    <t>Quyết định phê duyệt kinh phí hỗ trợ đào tạo, tập huấn để chuyển đổi từ chăn nuôi sang các nghề khác; chi phí cho cá nhân được đào tạo về kỹ thuật phối giống nhân tạo gia súc (trâu, bò); chi phí mua bình chứa Nitơ lỏng bảo quản tinh cho người làm dịch vụ phối giống nhân tạo gia súc (trâu, bò) đối với các chính sách sử dụng vốn sự nghiệp nguồn ngân sách nhà nước</t>
  </si>
  <si>
    <t>1.013997.H42</t>
  </si>
  <si>
    <t xml:space="preserve">Hỗ trợ cơ sở sản xuất bị thiệt hại do dịch bệnh động vật (cơ sở sản xuất không thuộc lực lượng vũ trang nhân dân) </t>
  </si>
  <si>
    <t>Lĩnh vực Lâm nghiệp và Kiểm lâm (07 TTHC)</t>
  </si>
  <si>
    <t>1.012694.H42</t>
  </si>
  <si>
    <t xml:space="preserve">Quyết định chuyển mục đích sử dụng rừng sang mục đích khác đối với cá nhân </t>
  </si>
  <si>
    <t>3.000250.H42</t>
  </si>
  <si>
    <t>Phê duyệt hoặc điều chỉnh phương án quản lý rừng bền vững của chủ rừng là hộ gia đình, cá nhân, cộng đồng dân cư hoặc hộ gia đình cá nhân liên kết thành nhóm hộ, tổ hợp tác trường hợp có tổ chức các hoạt động du lịch sinh thái</t>
  </si>
  <si>
    <t>1.007919.000.00.00.H42</t>
  </si>
  <si>
    <t xml:space="preserve">Thẩm định thiết kế, dự toán công trình lâm sinh hoặc thẩm định điều chỉnh thiết kế, dự toán công trình lâm sinh sử dụng vốn đầu tư công </t>
  </si>
  <si>
    <t>1.012922.H42</t>
  </si>
  <si>
    <t xml:space="preserve">Lập biên bản kiểm tra hiện trường xác định nguyên nhân, mức độ thiệt hại rừng trồng </t>
  </si>
  <si>
    <t>1.012531.H42</t>
  </si>
  <si>
    <t xml:space="preserve">Hỗ trợ tín dụng đầu tư trồng rừng gỗ lớn đối với chủ rừng là hộ gia đình, cá nhân </t>
  </si>
  <si>
    <t>1.011471.000.00.00.H42</t>
  </si>
  <si>
    <t>Phê duyệt Phương án khai thác gỗ, thực vật rừng ngoài gỗ loài thông thường thuộc thẩm quyền giải quyết của Ủy ban nhân dân cấp xã</t>
  </si>
  <si>
    <t>3.000502.H42</t>
  </si>
  <si>
    <t>Thẩm định, phê duyệt hoặc điều chỉnh phương án nuôi, trồng phát triển, thu hoạch cây dược liệu trong rừng đối với chủ rừng là hộ gia đình, cá nhân, cộng đồng dân cư</t>
  </si>
  <si>
    <t>Lĩnh vực Nông nghiệp (01 TTHC)</t>
  </si>
  <si>
    <t>1.003596.H42</t>
  </si>
  <si>
    <t>Phê duyệt kế hoạch khuyến nông địa phương (cấp xã)</t>
  </si>
  <si>
    <t>Lĩnh vực Thủy lợi (07 TTHC)</t>
  </si>
  <si>
    <t>1.013768.H42</t>
  </si>
  <si>
    <t>Phê duyệt phương án bảo vệ đập, hồ chứa nước trên địa bàn do UBND tỉnh phân cấp</t>
  </si>
  <si>
    <t>1.003347.H42</t>
  </si>
  <si>
    <t>Phê duyệt, công bố công khai quy trình vận hành hồ chứa nước thuộc thẩm quyền của Chủ tịch UBND cấp xã</t>
  </si>
  <si>
    <t>1.003471.H42</t>
  </si>
  <si>
    <t>Phê duyệt đề cương, kết quả kiểm định an toàn đập, hồ chứa thủy lợi thuộc thẩm quyền của Chủ tịch UBND cấp xã</t>
  </si>
  <si>
    <t>1.003446.H42</t>
  </si>
  <si>
    <t>Thẩm định, phê duyệt phương án ứng phó thiên tai cho công trình, vùng hạ du đập trong quá trình thi công thuộc thẩm quyền của UBND cấp xã.</t>
  </si>
  <si>
    <t>1.003440.H42</t>
  </si>
  <si>
    <t>Thẩm định, phê duyệt phương án ứng phó với tình huống khẩn cấp thuộc thẩm quyền của UBND cấp xã.</t>
  </si>
  <si>
    <t>2.001627.H42</t>
  </si>
  <si>
    <t>Phê duyệt, công bố công khai quy trình vận hành đối với công trình thủy lợi lớn và công trình thủy lợi vừa do UBND cấp tỉnh phân cấp</t>
  </si>
  <si>
    <t>2.001621.H42</t>
  </si>
  <si>
    <t>Hỗ trợ đầu tư xây dựng phát triển thủy lợi nhỏ, thuỷ lợi nội đồng và tưới tiên tiến, tiết kiệm nước (Đối với nguồn vốn hỗ trợ trực tiếp, ngân sách địa phương và nguồn vốn hợp pháp khác của địa phương phân bổ dự toán cho UBND cấp xã thực hiện)</t>
  </si>
  <si>
    <t>Lĩnh vực Phòng, chống thiên tai (02 TTHC)</t>
  </si>
  <si>
    <t>1.010091.H42</t>
  </si>
  <si>
    <t>Hỗ trợ khám chữa bệnh, trợ cấp tai nạn cho lực lượng xung kích phòng chống thiên tai cấp xã trong trường hợp chưa tham gia bảo hiểm y tế, bảo hiểm xã hội.</t>
  </si>
  <si>
    <t>1.010092.H42</t>
  </si>
  <si>
    <t>Trợ cấp tiền tuất, tai nạn (đối với trường hợp tai nạn suy giảm khả năng lao động từ 5% trở lên) cho lực lượng xung kích phòng chống thiên tai cấp xã chưa tham gia bảo hiểm xã hội.</t>
  </si>
  <si>
    <t>Lĩnh vực Tài nguyên nước (01 TTHC)</t>
  </si>
  <si>
    <t>1.001662.H42</t>
  </si>
  <si>
    <t>Đăng ký khai thác, sử dụng nước dưới đất</t>
  </si>
  <si>
    <t>Lĩnh vực Kinh tế hợp tác và Phát triển nông thôn (01 TTHC)</t>
  </si>
  <si>
    <t>1.003434.H42</t>
  </si>
  <si>
    <t>Hỗ trợ liên kết sản xuất (cấp xã)</t>
  </si>
  <si>
    <t>Lĩnh vực Giảm nghèo (05 TTHC)</t>
  </si>
  <si>
    <t>1.011606.H42</t>
  </si>
  <si>
    <t>Công nhận hộ nghèo, hộ cận nghèo; hộ thoát nghèo, hộ thoát cận nghèo định kỳ hằng năm</t>
  </si>
  <si>
    <t>1.011607.H42</t>
  </si>
  <si>
    <t>Công nhận hộ nghèo, hộ cận nghèo thường xuyên hằng năm</t>
  </si>
  <si>
    <t>1.011608.H42</t>
  </si>
  <si>
    <t>Công nhận hộ thoát nghèo, hộ thoát cận nghèo thường xuyên hằng năm</t>
  </si>
  <si>
    <t>1.011609.H42</t>
  </si>
  <si>
    <t>Công nhận hộ làm nông nghiệp, lâm nghiệp, ngư nghiệp và diêm nghiệp có mức sống trung bình</t>
  </si>
  <si>
    <t>3.000412.H42</t>
  </si>
  <si>
    <t>Công nhận người lao động có thu nhập thấp.</t>
  </si>
  <si>
    <t>Lĩnh vực Biển và hải đảo (05 TTHC)</t>
  </si>
  <si>
    <t>3.000439.H42</t>
  </si>
  <si>
    <t>Giao khu vực biển cho cá nhân Việt Nam để nuôi trồng thủy sản</t>
  </si>
  <si>
    <t>3.000440.H42</t>
  </si>
  <si>
    <t>Gia hạn thời hạn giao khu vực biển cho cá nhân Việt Nam để nuôi trồng thủy sản</t>
  </si>
  <si>
    <t>3.000441.H42</t>
  </si>
  <si>
    <t>Trả lại khu vực biển cho cá nhân Việt Nam để nuôi trồng thủy sản</t>
  </si>
  <si>
    <t>3.000442.H42</t>
  </si>
  <si>
    <t>Sửa đổi, bổ sung Quyết định giao khu vực biển cho cá nhân Việt Nam để nuôi trồng thủy sản</t>
  </si>
  <si>
    <t>3.000443.H42</t>
  </si>
  <si>
    <t>Công nhận khu vực biển cho cá nhân Việt Nam để nuôi trồng thủy sản</t>
  </si>
  <si>
    <t>Lĩnh vực Đất đai (16 TTHC)</t>
  </si>
  <si>
    <t>1.012817.H42</t>
  </si>
  <si>
    <t>Xác định lại diện tích đất ở của hộ gia đình, cá nhân đã được cấp Giấy chứng nhận trước ngày 01 tháng 7 năm 2004</t>
  </si>
  <si>
    <t>1.012796.H42</t>
  </si>
  <si>
    <t>Đính chính Giấy chứng nhận đã cấp lần đầu có sai sót</t>
  </si>
  <si>
    <t>1.012818.H42</t>
  </si>
  <si>
    <t>1.012753.H42</t>
  </si>
  <si>
    <t>Đăng ký đất đai, tài sản gắn liền với đất, cấp Giấy chứng nhận quyền sử dụng đất, quyền sở hữu tài sản gắn liền với đất lần đầu đối với tổ chức đang sử dụng đất.</t>
  </si>
  <si>
    <t>1.013949.H42</t>
  </si>
  <si>
    <t>Giao đất, cho thuê đất, chuyển mục đích sử dụng đất đối với trường hợp giao đất, cho thuê đất không đấu giá quyền sử dụng đất, không đấu thầu lựa chọn nhà đầu tư thực hiện dự án có sử dụng đất; trường hợp giao đất, cho thuê đất thông qua đấu thầu lựa chọn nhà đầu tư thực hiện dự án có sử dụng đất; giao đất và giao rừng; cho thuê đất và cho thuê rừng, gia hạn sử dụng đất khi hết thời hạn sử dụng đất</t>
  </si>
  <si>
    <t>1.013950.H42</t>
  </si>
  <si>
    <t>1.013952.H42</t>
  </si>
  <si>
    <t>1.013953.H42</t>
  </si>
  <si>
    <t>1.013962.H42</t>
  </si>
  <si>
    <t>Giao đất ở có thu tiền sử dụng đất không thông qua đấu giá, không đấu thầu lựa chọn nhà đầu tư thực hiện dự án có sử dụng đất đối với cá nhân là cán bộ, công chức, viên chức, sĩ quan tại ngũ, quân nhân chuyên nghiệp, công chức quốc phòng, công nhân và viên chức quốc phòng, sĩ quan, hạ sĩ quan, công nhân công an, người làm công tác cơ yếu và người làm công tác khác trong tổ chức cơ yếu hưởng lương từ ngân sách nhà nước mà chưa được giao đất ở, nhà ở; giáo viên, nhân viên y tế đang công tác tại các xã biên giới, hải đảo thuộc vùng có điều kiện kinh tế - xã hội khó khăn, vùng có điều kiện kinh tế - xã hội đặc biệt khó khăn nhưng chưa có đất ở, nhà ở tại nơi công tác hoặc chưa được hưởng chính sách hỗ trợ về nhà ở theo quy định của pháp luật về nhà ở; cá nhân thường trú tại xã mà không có đất ở và chưa được Nhà nước giao đất ở hoặc chưa được hưởng chính sách hỗ trợ về nhà ở theo quy định của pháp luật về nhà ở</t>
  </si>
  <si>
    <t>1.013978.H42</t>
  </si>
  <si>
    <t>Đăng ký đất đai, tài sản gắn liền với đất, cấp Giấy chứng nhận quyền sử dụng đất, quyền sở hữu tài sản gắn liền với đất lần đầu đối với cá nhân, cộng đồng dân cư, hộ gia đình, người gốc Việt Nam định cư ở nước ngoài</t>
  </si>
  <si>
    <t>1.013979.H42</t>
  </si>
  <si>
    <t>Tặng cho quyền sử dụng đất cho Nhà nước hoặc cộng đồng dân cư hoặc mở rộng đường giao thông đối với trường hợp thửa đất chưa được cấp Giấy chứng nhận.</t>
  </si>
  <si>
    <t>1.013965.H42</t>
  </si>
  <si>
    <t>1.013967.H42</t>
  </si>
  <si>
    <t xml:space="preserve">Giải quyết tranh chấp đất đai thuộc thẩm quyền của Chủ tịch UBND cấp xã </t>
  </si>
  <si>
    <t>1.012812.H42</t>
  </si>
  <si>
    <t>Hòa giải tranh chấp đất đai thuộc thẩm quyền cấp xã</t>
  </si>
  <si>
    <t>1014275.H42</t>
  </si>
  <si>
    <t>1014284.H42</t>
  </si>
  <si>
    <t>Lĩnh vực Thủy sản và Kiểm ngư (03 TTHC)</t>
  </si>
  <si>
    <t>1.003956.H42</t>
  </si>
  <si>
    <t>Công nhận và giao quyền quản lý cho tổ chức cộng đồng (thuộc địa bàn quản lý)</t>
  </si>
  <si>
    <t>1.004498.H42</t>
  </si>
  <si>
    <t>Sửa đổi, bổ sung nội dung quyết định công nhận và giao quyền quản lý cho tổ chức cộng đồng (thuộc địa bàn quản lý</t>
  </si>
  <si>
    <t>1.004478.H42</t>
  </si>
  <si>
    <t xml:space="preserve">Công bố mở cảng cá loại III </t>
  </si>
  <si>
    <t>Lĩnh vực Bảo tồn thiên nhiên và Đa dạng sinh học (01 TTHC)</t>
  </si>
  <si>
    <t>1.004082.H42</t>
  </si>
  <si>
    <t>Xác nhận Hợp đồng tiếp cận nguồn gen và chia sẻ lợi ích</t>
  </si>
  <si>
    <t>Lĩnh vực Môi trường (01 TTHC)</t>
  </si>
  <si>
    <t>1.010736.H42</t>
  </si>
  <si>
    <t>Tham vấn trong đánh giá tác động môi trường</t>
  </si>
  <si>
    <t>Lĩnh vực Địa chất và Khoáng sản (02 TTHC)</t>
  </si>
  <si>
    <t>1014258.H42</t>
  </si>
  <si>
    <t>Cấp giấy xác nhận đăng ký thu hồi khoáng sản</t>
  </si>
  <si>
    <t>1014259.H42</t>
  </si>
  <si>
    <t>Lĩnh vực Ứng phó sự cố tràn dầu (01 TTHC)</t>
  </si>
  <si>
    <t>1.013128.H42</t>
  </si>
  <si>
    <t>Thủ  tục  thẩm  định  và  phê  duyệt  kế hoạch ứng phó sự cố tràn dầu đối với các cơ sở, cửa hàng kinh  doanh xăng dầu  trên  đất  liền,  trên  sông,  trên biển.</t>
  </si>
  <si>
    <t xml:space="preserve">Thẩm định báo cáo đánh giá tác động môi trường </t>
  </si>
  <si>
    <t>1.010727 .H42</t>
  </si>
  <si>
    <t>Cấp giấy phép môi trường</t>
  </si>
  <si>
    <t>1.010728.H42</t>
  </si>
  <si>
    <t xml:space="preserve">Cấp đổi giấy phép môi trường </t>
  </si>
  <si>
    <t>1.010729.H42</t>
  </si>
  <si>
    <t>Cấp điều chỉnh giấy phép môi trường</t>
  </si>
  <si>
    <t>1.010730.H42</t>
  </si>
  <si>
    <t>Cấp lại giấy phép môi trường</t>
  </si>
  <si>
    <t>1.010735.H42</t>
  </si>
  <si>
    <t>Thẩm định phương án cải tạo, phục hồi môi trường trong hoạt động khai thác khoáng sản (báo cáo riêng theo quy định tại khoản 2 Điều 36 Nghị định số 08/2022/NĐ-CP)</t>
  </si>
  <si>
    <t>SỞ NỘI VỤ</t>
  </si>
  <si>
    <t>LĨNH VỰC NGƯỜI CÓ CÔNG</t>
  </si>
  <si>
    <t>1.013746.H42</t>
  </si>
  <si>
    <t>Xác định danh tính hài cốt liệt sĩ còn thiếu thông tin bằng phương pháp thực chứng</t>
  </si>
  <si>
    <t>1.013747.H42</t>
  </si>
  <si>
    <t>Lấy mẫu để giám định ADN xác định danh tính hài cốt liệt sĩ còn thiếu thông tin</t>
  </si>
  <si>
    <t>1.013748.H42</t>
  </si>
  <si>
    <t>Khám giám định lại tỷ lệ tổn thương cơ thể đối với thương binh không công tác trong quân đội, công an, người hưởng chính sách như thương binh có vết thương đặc biệt tái phát và điều chỉnh chế độ</t>
  </si>
  <si>
    <t>1.013749.H42</t>
  </si>
  <si>
    <t>Giải quyết chế độ đối với quân nhân, cán bộ đi chiến trường B,C,K trong thời kỳ chống Mỹ cứu nước không có thân nhân phải trực tiếp nuôi dưỡng và quân nhân, cán bộ được đảng cử ở lại miền Nam hoạt động sau Hiệp định Giơnevơ năm 1954 đối với cán bộ dân, chính, đảng</t>
  </si>
  <si>
    <t>1.010803.000.00.00.H42</t>
  </si>
  <si>
    <t>Giải quyết chế độ trợ cấp thờ cúng liệt sĩ</t>
  </si>
  <si>
    <t>1.010810.000.00.00.H42</t>
  </si>
  <si>
    <t>Công nhận đối với người bị thương trong chiến tranh không thuộc quân đội, công an</t>
  </si>
  <si>
    <t>1.010825.000.00.00.H42</t>
  </si>
  <si>
    <t>Bổ sung tình hình thân nhân trong hồ sơ liệt sĩ</t>
  </si>
  <si>
    <t>1.010816.000.00.00.H42</t>
  </si>
  <si>
    <t>Công nhận và giải quyết chế độ ưu đãi người hoạt động kháng chiến bị nhiễm chất độc hóa học</t>
  </si>
  <si>
    <t>1.010817.000.00.00.H42</t>
  </si>
  <si>
    <t>Công nhận và giải quyết chế độ con đẻ của người hoạt động kháng chiến bị nhiễm chất độc hóa học</t>
  </si>
  <si>
    <t>1.010818.000.00.00.H42</t>
  </si>
  <si>
    <t>Công nhận và giải quyết chế độ người hoạt động cách mạng, kháng chiến, bảo vệ tổ quốc, làm nghĩa vụ quốc tế bị địch bắt tù, đày</t>
  </si>
  <si>
    <t>1.010819.000.00.00.H42</t>
  </si>
  <si>
    <t>Giải quyết chế độ người hoạt động kháng chiến giải phóng dân tộc, bảo vệ tổ quốc và làm nghĩa vụ quốc tế</t>
  </si>
  <si>
    <t>1.010820.000.00.00.H42</t>
  </si>
  <si>
    <t>Giải quyết chế độ người có công giúp đỡ cách mạng</t>
  </si>
  <si>
    <t>1.010811.000.00.00.H42</t>
  </si>
  <si>
    <t>Cấp tiền mua phương tiện trợ giúp, dụng cụ chỉnh hình, phương tiện, thiết bị phục hồi chức năng đối với trường hợp đang sống tại gia đình hoặc đang được nuôi dưỡng tập trung tại các cơ sở nuôi dưỡng, điều dưỡng do địa phương quản lý</t>
  </si>
  <si>
    <t>1.010821.000.00.00.H42</t>
  </si>
  <si>
    <t>Giải quyết chế độ hỗ trợ để theo học đến trình độ đại học tại các cơ sở giáo dục thuộc hệ thống giáo dục quốc dân</t>
  </si>
  <si>
    <t>1.010812.000.00.00.H42</t>
  </si>
  <si>
    <t>Tiếp nhận người có công vào cơ sở nuôi dưỡng, điều dưỡng người có công do tỉnh quản lý</t>
  </si>
  <si>
    <t>1.010824.000.00.00.H42</t>
  </si>
  <si>
    <t xml:space="preserve">Hưởng trợ cấp khi người có công đang hưởng trợ cấp ưu đãi từ trần </t>
  </si>
  <si>
    <t>1.010829.000.00.00.H42</t>
  </si>
  <si>
    <t>Di chuyển hài cốt liệt sĩ đang an táng tại nghĩa trang liệt sĩ đi nơi khác theo nguyện vọng của đại diện thân nhân hoặc người hưởng trợ cấp thờ cúng liệt sĩ</t>
  </si>
  <si>
    <t>1.010830.000.00.00.H42</t>
  </si>
  <si>
    <t xml:space="preserve">Di chuyển hài cốt liệt sĩ đang an táng ngoài nghĩa trang liệt sĩ về an táng tại nghĩa trang liệt sĩ theo nguyện vọng của đại diện thân nhân hoặc người hưởng trợ cấp thờ cúng liệt sĩ </t>
  </si>
  <si>
    <t>1.010804.000.00.00.H42</t>
  </si>
  <si>
    <t>Giải quyết chế độ ưu đãi đối với trường hợp tặng hoặc truy tặng danh hiệu vinh dự nhà nước “Bà mẹ Việt Nam anh hùng”</t>
  </si>
  <si>
    <t>1.010805.000.00.00.H42</t>
  </si>
  <si>
    <t>Giải quyết chế độ ưu đãi đối với Anh hùng lực lượng vũ trang nhân dân, Anh hùng lao động trong thời kỳ kháng chiến hiện không công tác trong quân đội, công an</t>
  </si>
  <si>
    <t>1.001257.000.00.00.H42</t>
  </si>
  <si>
    <t>Giải quyết trợ cấp một lần đối với người có thành tích tham gia kháng chiến đã được tặng Bằng khen của Thủ tướng Chính phủ, Bằng khen của Chủ tịch Hội đồng Bộ trưởng hoặc Bằng khen của Bộ trưởng, Thủ trưởng cơ quan ngang bộ, Thủ trưởng cơ quan thuộc Chính phủ, Bằng khen của Chủ tịch Ủy ban nhân dân tỉnh, thành phố trực thuộc Trung ương</t>
  </si>
  <si>
    <t>1.004964.000.00.00.H42</t>
  </si>
  <si>
    <t>Giải quyết chế độ trợ cấp một lần đối với người được cử làm chuyên gia sang giúp Lào, Căm - pu - chia</t>
  </si>
  <si>
    <t>2.001157.000.00.00.H42</t>
  </si>
  <si>
    <t>Trợ cấp một lần đối với thanh niên xung phong đã hoàn thành nhiệm vụ trong kháng chiến</t>
  </si>
  <si>
    <t>2.001396.000.00.00.H42</t>
  </si>
  <si>
    <t>Trợ cấp hàng tháng đối với thanh niên xung phong đã hoàn thành nhiệm vụ trong kháng chiến</t>
  </si>
  <si>
    <t>1.010801.000.00.00.H42</t>
  </si>
  <si>
    <t>Giải quyết chế độ trợ cấp ưu đãi đối với thân nhân liệt sĩ</t>
  </si>
  <si>
    <t>1.010802.000.00.00.H42</t>
  </si>
  <si>
    <t>Giải quyết chế độ ưu đãi đối với vợ hoặc chồng liệt sĩ lấy chồng hoặc vợ khác</t>
  </si>
  <si>
    <t>1.010806.000.00.00.H42</t>
  </si>
  <si>
    <t>Công nhận thương binh, người hưởng chính sách như thương binh</t>
  </si>
  <si>
    <t>1.010807.000.00.00.H42</t>
  </si>
  <si>
    <t>Khám giám định lại tỷ lệ tổn thương cơ thể đối với trường hợp còn sót vết thương, còn sót mảnh kim khí hoặc có tỷ lệ tổn thương cơ thể tạm thời hoặc khám giám định bổ sung vết thương và điều chỉnh chế độ đối với trường hợp không tại ngũ, công tác trong quân đội, công an</t>
  </si>
  <si>
    <t>1.010808.000.00.00.H42</t>
  </si>
  <si>
    <t>Giải quyết hưởng thêm một chế độ trợ cấp đối với thương binh đồng thời là bệnh binh</t>
  </si>
  <si>
    <t>1.010809.000.00.00.H42</t>
  </si>
  <si>
    <t>Giải quyết chế độ đối với thương binh đang hưởng chế độ mất sức lao động</t>
  </si>
  <si>
    <t>1.010813.000.00.00.H42</t>
  </si>
  <si>
    <t xml:space="preserve">Đưa người có công đối với trường hợp đang được nuôi dưỡng tại cơ sở nuôi dưỡng, điều dưỡng người có công do tỉnh quản lý về nuôi dưỡng tại gia đình </t>
  </si>
  <si>
    <t>1.010814.000.00.00.H42</t>
  </si>
  <si>
    <t>Cấp bổ sung hoặc cấp lại giấy chứng nhận người có công do ngành Lao động - Thương binh và Xã hội quản lý và giấy chứng nhận thân nhân liệt sĩ</t>
  </si>
  <si>
    <t>1.010815.000.00.00.H42</t>
  </si>
  <si>
    <t>Công nhận và giải quyết chế độ ưu đãi người hoạt động cách mạng</t>
  </si>
  <si>
    <t>1.010822.000.00.00.H42</t>
  </si>
  <si>
    <t>Giải quyết phụ cấp đặc biệt hằng tháng đối với thương binh có tỷ lệ tổn thương cơ thể từ 81% trở lên, bệnh binh có tỷ lệ tổn thương cơ thể từ 81% trở lên</t>
  </si>
  <si>
    <t>1.010823.000.00.00.H42</t>
  </si>
  <si>
    <t>Hưởng lại chế độ ưu đãi</t>
  </si>
  <si>
    <t>1.010826.000.00.00.H42</t>
  </si>
  <si>
    <t>Sửa đổi, bổ sung thông tin cá nhân trong hồ sơ người có công</t>
  </si>
  <si>
    <t>1.010827.000.00.00.H42</t>
  </si>
  <si>
    <t>Di chuyển hồ sơ khi người hưởng trợ cấp ưu đãi thay đổi nơi thường trú</t>
  </si>
  <si>
    <t>1.010828.000.00.00.H42</t>
  </si>
  <si>
    <t>Cấp trích lục hoặc sao hồ sơ người có công với cách mạng</t>
  </si>
  <si>
    <t>1.010831.000.00.00.H42</t>
  </si>
  <si>
    <t xml:space="preserve">Cấp giấy xác nhận thông tin về nơi liệt sĩ hy sinh </t>
  </si>
  <si>
    <t>2.002308.000.00.00.H42</t>
  </si>
  <si>
    <t>Giải quyết chế độ mai táng phí đối với thanh niên xung phong thời kỳ chống Pháp</t>
  </si>
  <si>
    <t xml:space="preserve">2.002307.000.00.00.H42 </t>
  </si>
  <si>
    <t>Giải quyết chế độ mai táng phí đối với cựu chiến binh</t>
  </si>
  <si>
    <t>1.014359.H42</t>
  </si>
  <si>
    <t xml:space="preserve">Giải quyết chế độ mai táng phí đối với dân công hỏa tuyến tham gia kháng chiến chống Pháp, chống Mỹ, chiến tranh bảo vệ Tổ quốc và làm nhiệm vụ quốc tế </t>
  </si>
  <si>
    <t> 4</t>
  </si>
  <si>
    <t>2.000134.000.00.00.H42</t>
  </si>
  <si>
    <t>Khai báo với Sở Nội vụ địa phương khi đưa vào sử dụng các loại máy, thiết bị, vật tư có yêu cầu nghiêm ngặt về an toàn lao động</t>
  </si>
  <si>
    <t>2.000111.000.00.00.H42</t>
  </si>
  <si>
    <t>Hỗ trợ kinh phí huấn luyện an toàn, vệ sinh lao động cho doanh nghiệp</t>
  </si>
  <si>
    <t>1.005449.000.00.00.H42</t>
  </si>
  <si>
    <t>Cấp mới Giấy chứng nhận đủ điều kiện hoạt động huấn luyện an toàn, vệ sinh lao động hạng B (trừ tổ chức huấn luyện do các Bộ, ngành, cơ quan trung ương, các tập đoàn, tổng công ty nhà nước thuộc Bộ, ngành, cơ quan trung ương quyết định thành lập); Cấp Giấy chứng nhận doanh nghiệp đủ điều kiện tự huấn luyện an toàn, vệ sinh lao động hạng B (trừ doanh nghiệp có nhu cầu tự huấn luyện do các Bộ, ngành, cơ quan trung ương, các tập đoàn, tổng công ty nhà nước thuộc Bộ, ngành, cơ quan trung ương quyết định thành lập)</t>
  </si>
  <si>
    <t> x</t>
  </si>
  <si>
    <t>1.005450.000.00.00.H42</t>
  </si>
  <si>
    <t>Gia hạn, sửa đổi, bổ sung, cấp lại, đổi tên Giấy chứng nhận đủ điều kiện hoạt động huấn luyện an toàn, vệ sinh lao động hạng B (trừ tổ chức huấn luyện do các Bộ, ngành, cơ quan trung ương, các tập đoàn, tổng công ty nhà nước thuộc Bộ, ngành, cơ quan trung ương quyết định thành lập); Giấy chứng nhận doanh nghiệp đủ điều kiện tự huấn luyện an toàn, vệ sinh lao động hạng B (trừ doanh nghiệp có nhu cầu tự huấn luyện do các Bộ, ngành, cơ quan trung ương, các tập đoàn, tổng công ty nhà nước thuộc Bộ, ngành, cơ quan trung ương quyết định thành lập).</t>
  </si>
  <si>
    <t>2.002341.000.00.00.H42</t>
  </si>
  <si>
    <t>Giải quyết chế độ bảo hiểm tai nạn lao động, bệnh nghề nghiệp của người lao động giao kết hợp đồng lao động với nhiều người sử dụng lao động, gồm: Hỗ trợ chuyển đổi nghề nghiệp; khám bệnh, chữa bệnh nghề nghiệp; phục hồi chức năng lao động.</t>
  </si>
  <si>
    <t>2.002343.000.00.00.H42</t>
  </si>
  <si>
    <t>Hỗ trợ chi phí khám, chữa bệnh nghề nghiệp cho người lao động phát hiện bị bệnh nghề nghiệp khi đã nghỉ hưu hoặc không còn làm việc trong các nghề, công việc có nguy cơ bị bệnh nghề nghiệp</t>
  </si>
  <si>
    <t>1.013337.H42</t>
  </si>
  <si>
    <t>1.013723.H42</t>
  </si>
  <si>
    <t>Kiểm tra nhà nước về chất lượng sản phẩm, hàng hoá nhóm 2 nhập khẩu</t>
  </si>
  <si>
    <t>LĨNH VỰC VIỆC LÀM</t>
  </si>
  <si>
    <t>1.001881.000.00.00.H42</t>
  </si>
  <si>
    <t>Giải quyết hỗ trợ kinh phí đào tạo, bồi dưỡng nâng cao trình độ kỹ năng nghề để duy trì việc làm cho người lao động</t>
  </si>
  <si>
    <t>1.001865.000.00.00.H42</t>
  </si>
  <si>
    <t>Cấp giấy phép hoạt động dịch vụ việc làm của doanh nghiệp hoạt động dịch vụ việc làm</t>
  </si>
  <si>
    <t>1.001853.000.00.00.H42</t>
  </si>
  <si>
    <t>Cấp lại giấy phép hoạt động dịch vụ việc làm của doanh nghiệp hoạt động dịch vụ việc làm</t>
  </si>
  <si>
    <t>1.001823.000.00.00.H42</t>
  </si>
  <si>
    <t>Gia hạn giấy phép hoạt động dịch vụ việc làm của doanh nghiệp hoạt động dịch vụ việc làm</t>
  </si>
  <si>
    <t>1.009873.000.00.00.H42</t>
  </si>
  <si>
    <t>Thu hồi Giấy phép hoạt động dịch vụ việc làm của doanh nghiệp hoạt động dịch vụ việc làm</t>
  </si>
  <si>
    <t>1.009874.000.00.00.H42</t>
  </si>
  <si>
    <t>Rút tiền ký quỹ của doanh nghiệp  hoạt  động  dịch  vụ việc làm</t>
  </si>
  <si>
    <t>1.014196.H42</t>
  </si>
  <si>
    <t>Cấp giấy xác nhận không thuộc diện cấp giấy phép lao động đối với người lao động nước ngoài làm việc tại Việt Nam</t>
  </si>
  <si>
    <t>1.014198.H42</t>
  </si>
  <si>
    <t>Gia hạn giấy xác nhận không thuộc diện cấp giấy phép lao động đối với người lao động nước ngoài làm việc tại Việt Nam</t>
  </si>
  <si>
    <t>1.014197.H42</t>
  </si>
  <si>
    <t>Cấp lại giấy xác nhận không thuộc diện cấp giấy phép lao động đối với người lao động nước ngoài làm việc tại Việt Nam</t>
  </si>
  <si>
    <t>1.014199.H42</t>
  </si>
  <si>
    <t>Cấp giấy phép lao động đối với người lao động nước ngoài làm việc tại Việt Nam</t>
  </si>
  <si>
    <t>1.014201.H42</t>
  </si>
  <si>
    <t>Gia hạn giấy phép lao động đối với người lao động nước ngoài làm việc tại Việt Nam</t>
  </si>
  <si>
    <t>1.014200.H42</t>
  </si>
  <si>
    <t>1.001978.000.00.00.H42</t>
  </si>
  <si>
    <t>Giải quyết hưởng trợ cấp thất nghiệp</t>
  </si>
  <si>
    <t>1.001966.000.00.00.H42</t>
  </si>
  <si>
    <t>Tiếp tục hưởng trợ cấp thất nghiệp</t>
  </si>
  <si>
    <t>2.001953.000.00.00.H42</t>
  </si>
  <si>
    <t>Chấm dứt hưởng trợ cấp thất nghiệp</t>
  </si>
  <si>
    <t>2.000178.000.00.00.H42</t>
  </si>
  <si>
    <t>Chuyển nơi hưởng trợ cấp thất nghiệp (chuyển đi)</t>
  </si>
  <si>
    <t>1.000401.000.00.00.H42</t>
  </si>
  <si>
    <t>Chuyển nơi hưởng trợ cấp thất nghiệp (chuyển đến)</t>
  </si>
  <si>
    <t>2.000839.000.00.00.H42</t>
  </si>
  <si>
    <t>Giải quyết hỗ trợ học nghề</t>
  </si>
  <si>
    <t>2.000148.000.00.00.H42</t>
  </si>
  <si>
    <t>Hỗ trợ tư vấn, giới thiệu việc làm</t>
  </si>
  <si>
    <t>1.000362.000.00.00.H42</t>
  </si>
  <si>
    <t>Thông báo về việc tìm việc làm hằng tháng</t>
  </si>
  <si>
    <t>1.001973.000.00.00.H42</t>
  </si>
  <si>
    <t>Tạm dừng hưởng trợ cấp thất nghiệp</t>
  </si>
  <si>
    <t>LĨNH VỰC LAO ĐỘNG, TIỀN LƯƠNG, QUAN HỆ LAO ĐỘNG</t>
  </si>
  <si>
    <t> 9</t>
  </si>
  <si>
    <t>1.000479.000.00.00.H42</t>
  </si>
  <si>
    <t>Cấp Giấy phép hoạt động cho thuê lại lao động</t>
  </si>
  <si>
    <t>1.000448.000.00.00.H42</t>
  </si>
  <si>
    <t>Cấp lại Giấy phép hoạt động cho thuê lại lao động</t>
  </si>
  <si>
    <t>1.000464.000.00.00.H42</t>
  </si>
  <si>
    <t>Gia hạn Giấy phép hoạt động cho thuê lại lao động</t>
  </si>
  <si>
    <t>1.000436.000.00.00.H42</t>
  </si>
  <si>
    <t>Thu hồi Giấy phép hoạt động cho thuê lại lao động</t>
  </si>
  <si>
    <t>1.000414.000.00.00.H42</t>
  </si>
  <si>
    <t>Rút tiền ký quỹ của doanh nghiệp cho thuê lại lao động</t>
  </si>
  <si>
    <t>1.009466.000.00.00.H42</t>
  </si>
  <si>
    <t>Thành lập Hội đồng thương lượng tập thể</t>
  </si>
  <si>
    <t>1.009467.000.00.00.H42</t>
  </si>
  <si>
    <t>Thay đổi Chủ tịch Hội đồng thương lượng tập thể, đại diện Ủy ban nhân dân cấp tỉnh, chức năng, nhiệm vụ, kế hoạch, thời gian hoạt động của Hội đồng thương lượng tập thể</t>
  </si>
  <si>
    <t>1.012091.H42</t>
  </si>
  <si>
    <t>Đề nghị việc sử dụng người chưa đủ 13 tuổi làm việc</t>
  </si>
  <si>
    <t>1.000502.000.00.00.H42</t>
  </si>
  <si>
    <t>Nhận lại tiền ký quỹ của doanh nghiệp đưa người lao động đi đào tạo, nâng cao trình độ, kỹ năng nghề ở nước ngoài (hợp đồng dưới 90 ngày)</t>
  </si>
  <si>
    <t>2.002105.000.00.00.H42</t>
  </si>
  <si>
    <t>Hỗ trợ cho người lao động thuộc đối tượng là người dân tộc thiểu số, người thuộc hộ nghèo, hộ cận nghèo, thân nhân người có công với cách mạng đi làm việc ở nước ngoài theo hợp đồng</t>
  </si>
  <si>
    <t>1.005219.000.00.00.H42</t>
  </si>
  <si>
    <t>Hỗ trợ cho người lao động thuộc đối tượng là người bị thu hồi đất nông nghiệp đi làm việc ở nước ngoài theo hợp đồng</t>
  </si>
  <si>
    <t>1.013727.H42</t>
  </si>
  <si>
    <t xml:space="preserve">Đăng ký hợp đồng nhận lao động thực tập từ 90 ngày trở lên </t>
  </si>
  <si>
    <t>1.013728.H42</t>
  </si>
  <si>
    <t>Báo cáo đưa người lao động Việt Nam đi làm việc ở nước ngoài của tổ chức, cá nhân Việt Nam đầu tư ra nước ngoài</t>
  </si>
  <si>
    <t>1.013729.H42</t>
  </si>
  <si>
    <t>Báo cáo đưa người lao động Việt Nam đi làm việc ở nước ngoài của doanh nghiệp trúng thầu, nhận thầu công trình, dự án ở nước ngoài</t>
  </si>
  <si>
    <t>1.013730.H42</t>
  </si>
  <si>
    <t>Nhận lại tiền ký quỹ của doanh nghiệp đưa người lao động đi đào tạo, nâng cao trình độ, kỹ năng nghề ở nước ngoài (hợp đồng từ 90 ngày trở lên)</t>
  </si>
  <si>
    <t>1.013731.H42</t>
  </si>
  <si>
    <t>Đăng ký hoạt động dịch vụ đưa người lao động Việt Nam đi làm giúp việc gia đình ở nước ngoài</t>
  </si>
  <si>
    <t>1.013732.H42</t>
  </si>
  <si>
    <t>Xác nhận danh sách người lao động Việt Nam đi làm giúp việc gia đình ở nước ngoài</t>
  </si>
  <si>
    <t>1.013733.H42</t>
  </si>
  <si>
    <t>Chuẩn bị nguồn lao động của doanh nghiệp hoạt động dịch vụ đưa người lao động Việt Nam đi làm việc ở nước ngoài theo hợp đồng</t>
  </si>
  <si>
    <t>LĨNH VỰC QUẢN LÝ QUỸ, HỘI/TỔ CHỨC PHI CHÍNH PHỦ</t>
  </si>
  <si>
    <t>1.012927.H42</t>
  </si>
  <si>
    <t>Thủ tục công nhận ban vận động thành lập hội</t>
  </si>
  <si>
    <t>1.012929.H42</t>
  </si>
  <si>
    <t>Thủ tục thành lập Hội (cấp tỉnh)</t>
  </si>
  <si>
    <t>1.012942.H42</t>
  </si>
  <si>
    <t>Thủ tục báo cáo tổ chức đại hội thành lập, đại hội nhiệm kỳ, đại hội bất thường</t>
  </si>
  <si>
    <t>1.012943.H42</t>
  </si>
  <si>
    <t>Thủ tục thông báo kết quả đại hội và phê duyệt đổi tên, phê duyệt điều lệ hội</t>
  </si>
  <si>
    <t>1.012945.H42</t>
  </si>
  <si>
    <t>Thủ tục chia tách, sáp nhập, hợp nhất hội</t>
  </si>
  <si>
    <t>1.012946.H42</t>
  </si>
  <si>
    <t>Thủ tục hội tự giải thể (cấp tỉnh)</t>
  </si>
  <si>
    <t>1.012947. H42</t>
  </si>
  <si>
    <t>Thủ tục cho phép hội đặt chi nhánh hoặc văn phòng đại diện</t>
  </si>
  <si>
    <t>x </t>
  </si>
  <si>
    <t>1.012948.H42</t>
  </si>
  <si>
    <t>Thủ tục cho phép hội hoạt động trở lại sau khi bị đình chỉ có thời hạn</t>
  </si>
  <si>
    <t>1.013017. H42</t>
  </si>
  <si>
    <t>Thủ tục cấp giấy phép thành lập và công nhận Điều lệ Quỹ. (Cấp tỉnh)</t>
  </si>
  <si>
    <t>1.013018.H42</t>
  </si>
  <si>
    <t>Thủ tục công nhận Quỹ đủ điều kiện hoạt động và công nhận thành viên Hội đồng quản lý quỹ; công nhận thay đổi, bổ sung thành viên Hội đồng quản lý quỹ</t>
  </si>
  <si>
    <t>1.013019.H42</t>
  </si>
  <si>
    <t>Thủ tục công nhận điều lệ (sửa đổi, bổ sung quỹ, đổi</t>
  </si>
  <si>
    <t>1.013020.H42</t>
  </si>
  <si>
    <t>Thủ tục cấp lại giấy phép thành lập và công nhận</t>
  </si>
  <si>
    <t>1.013021.H42</t>
  </si>
  <si>
    <t>Thủ tục cho phép quỹ hoạt động trở lại sau khi bị đình chỉ hoạt động có thời hạn (Cấp tỉnh)</t>
  </si>
  <si>
    <t>1.013022.H42</t>
  </si>
  <si>
    <t>Thủ tục hợp nhất, sáp nhập, chia, tách, mở rộng phạm vi hoạt động quỹ</t>
  </si>
  <si>
    <t>1.013023.H42</t>
  </si>
  <si>
    <t>Thủ tục tự giải thể quỹ</t>
  </si>
  <si>
    <t>3 </t>
  </si>
  <si>
    <t>LĨNH VỰC CÔNG CHỨC</t>
  </si>
  <si>
    <t xml:space="preserve">1.014111.H42 </t>
  </si>
  <si>
    <t>Thi tuyển công chức</t>
  </si>
  <si>
    <t>1.014113.H42</t>
  </si>
  <si>
    <t>Xét tuyển công chức</t>
  </si>
  <si>
    <t>1.014116.H42</t>
  </si>
  <si>
    <t>Tiếp nhận vào công chức không giữ chức vụ lãnh đạo, quản lý</t>
  </si>
  <si>
    <t>LĨNH VỰC VIÊN CHỨC</t>
  </si>
  <si>
    <t>1.012299.H42</t>
  </si>
  <si>
    <t xml:space="preserve">Thủ tục thi tuyển Viên Chức </t>
  </si>
  <si>
    <t>1.012300.H42</t>
  </si>
  <si>
    <t xml:space="preserve">Thủ tục xét tuyển Viên chức </t>
  </si>
  <si>
    <t>1.012301.H42</t>
  </si>
  <si>
    <t>Thủ tục tiếp nhận vào viên chức không giữ chức vụ quản lý</t>
  </si>
  <si>
    <t>Thủ tục tuyển chọn Kiến trúc sư trưởng cấp bộ, cấp tỉnh, Dự án</t>
  </si>
  <si>
    <t>LĨNH VỰC CÔNG TÁC THANH NIÊN</t>
  </si>
  <si>
    <t>2.001717.000.00.00.H42</t>
  </si>
  <si>
    <t>Thủ tục chấp thuận việc thành lập tổ chức thanh niên xung phong cấp tỉnh</t>
  </si>
  <si>
    <t>1.003999.000.00.00.H42</t>
  </si>
  <si>
    <t>Thủ tục giải thể tổ chức thanh niên xung phong cấp tỉnh</t>
  </si>
  <si>
    <t>2.001683.000.00.00.H42</t>
  </si>
  <si>
    <t>Thủ tục xác nhận phiên hiệu thanh niên xung phong ở cấp tỉnh</t>
  </si>
  <si>
    <t>LĨNH VỰC VĂN THƯ LƯU TRỮ</t>
  </si>
  <si>
    <t> 3</t>
  </si>
  <si>
    <t>1.013934.H42</t>
  </si>
  <si>
    <t>Cấp, cấp lại Giấy chứng nhận đủ điều kiện kinh doanh dịch vụ lưu trữ</t>
  </si>
  <si>
    <t>1.013937.H42</t>
  </si>
  <si>
    <t>Công nhận tài liệu lưu trữ có giá trị đặc biệt</t>
  </si>
  <si>
    <t>1.013932.H42</t>
  </si>
  <si>
    <t>Sử dụng tài liệu lưu trữ tại lưu trữ lịch sử của Nhà nước</t>
  </si>
  <si>
    <t>LĨNH VỰC TÍN NGƯỠNG - TÔN GIÁO</t>
  </si>
  <si>
    <r>
      <t> </t>
    </r>
    <r>
      <rPr>
        <b/>
        <sz val="12"/>
        <color rgb="FF000000"/>
        <rFont val="Times New Roman"/>
        <family val="1"/>
      </rPr>
      <t>16</t>
    </r>
  </si>
  <si>
    <t> 8</t>
  </si>
  <si>
    <t>1.012664.H42</t>
  </si>
  <si>
    <t>Thủ tục đăng ký sửa đổi hiến chương của tổ chức tôn giáo có địa bàn hoạt động ở một tỉnh (cấp tỉnh)</t>
  </si>
  <si>
    <t>1.012659.H42</t>
  </si>
  <si>
    <t>Thủ tục đăng ký thuyên chuyển chức sắc, chức việc, nhà tu hành là người đang bị buộc tội hoặc chưa được xoá án tích (cấp tỉnh)</t>
  </si>
  <si>
    <t>1.012658.H42</t>
  </si>
  <si>
    <t>Thủ tục đề nghị sinh hoạt tôn giáo tập trung của người nước ngoài cư trú hợp pháp tại việt nam (cấp tỉnh)</t>
  </si>
  <si>
    <t>1.012656.H42</t>
  </si>
  <si>
    <t>Thủ tục đề nghị thay đổi địa điểm sinh hoạt tôn giáo tập trung của người nước ngoài cư trú hợp pháp tại việt nam trong địa bàn một tỉnh (cấp tỉnh)</t>
  </si>
  <si>
    <t>1.012653.H42</t>
  </si>
  <si>
    <t>Thủ tục đề nghị thay đổi địa điểm sinh hoạt tôn giáo tập trung của người nước ngoài cư trú hợp pháp tại việt nam đến địa bàn tỉnh khác (cấp tỉnh)</t>
  </si>
  <si>
    <t>1.012646.H42</t>
  </si>
  <si>
    <t>Thủ tục đề nghị mời chức sắc, nhà tu hành là người nước ngoài đến giảng đạo cho tổ chức được cấp chứng nhận đăng ký hoạt động tôn giáo có địa bàn hoạt động ở một tỉnh (cấp tỉnh)</t>
  </si>
  <si>
    <t>1.012648.H42</t>
  </si>
  <si>
    <t>Thủ tục đề nghị mời tổ chức, cá nhân nước ngoài vào việt nam thực hiện hoạt động tôn giáo ở một tỉnh (cấp tỉnh)</t>
  </si>
  <si>
    <t>1.012645.H42</t>
  </si>
  <si>
    <t>Thủ tục đề nghị thay đổi tên của tổ chức tôn giáo, tổ chức tôn giáo trực thuộc có địa bàn hoạt động ở một tỉnh (cấp tỉnh)</t>
  </si>
  <si>
    <t>1.012616.H42</t>
  </si>
  <si>
    <t>Thủ tục đăng ký mở lớp bồi dưỡng về tôn giáo cho người chuyên hoạt động tôn giáo (cấp tỉnh)</t>
  </si>
  <si>
    <t>1.012655.H42</t>
  </si>
  <si>
    <t>Thủ tục đề nghị mời chức sắc, nhà tu hành là người nước ngoài đến giảng đạo cho nhóm người nước ngoài sinh hoạt tôn giáo tập trung (Cấp Tỉnh)</t>
  </si>
  <si>
    <t>1.012660.H42</t>
  </si>
  <si>
    <t>Thủ tục đề nghị cho người nước ngoài học tại cơ sở đào tạo tôn giáo ở Việt nam (Cấp Tỉnh)</t>
  </si>
  <si>
    <t>1.012672.H42</t>
  </si>
  <si>
    <t xml:space="preserve">Thủ tục đề nghị công nhận tổ chức tôn giáo có địa bàn hoạt động ở một tỉnh (Cấp Tỉnh) </t>
  </si>
  <si>
    <t>1.012661.H42</t>
  </si>
  <si>
    <t>Thủ tục đề nghị thành lập, chia, tách, sáp nhập, hợp nhất tổ chức tôn giáo trực thuộc có địa bàn hoạt động ở một tỉnh (cấp tỉnh)</t>
  </si>
  <si>
    <t>1.012641.H42</t>
  </si>
  <si>
    <t>Thủ tục đề nghị cấp đăng ký pháp nhân phi thương mại cho tổ chức tôn giáo trực thuộc có địa bàn hoạt động ở một tỉnh (cấp tỉnh)</t>
  </si>
  <si>
    <t>1.012639.H42</t>
  </si>
  <si>
    <t>Thủ tục đề nghị tự giải thể của tổ chức tôn giáo có địa bàn hoạt động ở một tỉnh theo quy định của hiến chương (cấp tỉnh)</t>
  </si>
  <si>
    <t>1.012637.H42</t>
  </si>
  <si>
    <t>Thủ tục đề nghị giải thể tổ chức tôn giáo trực thuộc có địa bàn hoạt động ở một tỉnh theo quy định của hiến chương của tổ chức (cấp tỉnh)</t>
  </si>
  <si>
    <t xml:space="preserve"> 1.012632.H42</t>
  </si>
  <si>
    <t>Thủ tục đề nghị cấp chứng nhận đăng ký hoạt động tôn giáo cho tổ chức có địa bàn hoạt động ở một tỉnh (cấp tỉnh)</t>
  </si>
  <si>
    <t>1.012629.H42</t>
  </si>
  <si>
    <t>Thủ tục đăng ký người được bổ nhiệm, bầu cử, suy cử làm chức việc đối với các trường hợp quy định tại khoản 2 điều 34 của luật tín ngưỡng, tôn giáo (cấp tỉnh)</t>
  </si>
  <si>
    <t>1.012628.H42</t>
  </si>
  <si>
    <t>Thủ tục đăng ký người được bổ nhiệm, bầu cử, suy cử làm chức việc của tổ chức được cấp chứng nhận đăng ký hoạt động tôn giáo có địa bàn hoạt động ở một tỉnh (cấp tỉnh)</t>
  </si>
  <si>
    <t>1.012607.H42</t>
  </si>
  <si>
    <t xml:space="preserve">Thủ tục đề nghị tổ chức đại hội của tổ chức tôn giáo, tổ chức tôn giáo trực thuộc, tổ chức được cấp chứng nhận đăng ký hoạt động tôn giáo có địa bàn hoạt động ở nhiều xã thuộc một tỉnh </t>
  </si>
  <si>
    <t>1.012606.H42</t>
  </si>
  <si>
    <t>Thủ tục đề nghị tổ chức cuộc lễ ngoài cơ sở tôn giáo, địa điểm hợp pháp đã đăng ký có quy mô tổ chức ở nhiều xã thuộc một tỉnh hoặc ở nhiều tỉnh (cấp tỉnh)</t>
  </si>
  <si>
    <t>Thủ tục đề nghị giảng đạo ngoài địa bàn phụ trách, cơ sở tôn giáo, địa điểm hợp pháp đã đăng ký có quy mô tổ chức ở nhiều xã thuộc một tỉnh hoặc ở nhiều tỉnh (cấp tỉnh)</t>
  </si>
  <si>
    <t>1.012605.H42</t>
  </si>
  <si>
    <t>1.012657.H42</t>
  </si>
  <si>
    <t>Thủ tục đăng ký thay đổi người đại diện của nhóm sinh hoạt tôn giáo tập trung của người nước ngoài cư trú hợp pháp tại việt nam (cấp tỉnh)</t>
  </si>
  <si>
    <t>1.014339.H42</t>
  </si>
  <si>
    <t>Thủ tục đề nghị thay đổi trụ sở của tổ chức tôn giáo, tổ chức tôn giáo trực thuộc</t>
  </si>
  <si>
    <t>1.013750.H42</t>
  </si>
  <si>
    <t xml:space="preserve">Thăm viếng mộ liệt sĩ </t>
  </si>
  <si>
    <t>1.010833.000.00.00.H42</t>
  </si>
  <si>
    <t>Cấp giấy xác nhận thân nhân của người có công</t>
  </si>
  <si>
    <t>1.012592.H42</t>
  </si>
  <si>
    <t>Thủ tục đăng ký hoạt động tín ngưỡng (cấp xã)</t>
  </si>
  <si>
    <t>1.012591.H42</t>
  </si>
  <si>
    <t>Thủ tục đăng ký bổ sung hoạt động tín ngưỡng (cấp xã)</t>
  </si>
  <si>
    <t>1.012590.H42</t>
  </si>
  <si>
    <t>Thủ tục đăng ký sinh hoạt tôn giáo tập trung (cấp xã)</t>
  </si>
  <si>
    <t>1.012585.H42</t>
  </si>
  <si>
    <t>Thủ tục đăng ký thay đổi người đại diện của nhóm sinh hoạt tôn giáo tập trung (cấp xã)</t>
  </si>
  <si>
    <t>1.012584.H42</t>
  </si>
  <si>
    <t>Thủ tục đề nghị thay đổi địa điểm sinh hoạt tôn giáo tập trung trong địa bàn một xã (cáp xã)</t>
  </si>
  <si>
    <t>1.012582.H42</t>
  </si>
  <si>
    <t>Thủ tục đề nghị thay đổi địa điểm sinh hoạt tôn giáo tập trung đến địa bàn xã khác (cấp xã)</t>
  </si>
  <si>
    <t>1.013796.H42</t>
  </si>
  <si>
    <t>Thủ tục đề nghị tổ chức đại hội của tổ chức tôn giáo, tổ chức tôn giáo trực thuộc, tổ chức được cấp chứng nhận đăng ký hoạt động tôn giáo có địa bàn hoạt động ở một xã</t>
  </si>
  <si>
    <t>1.013797.H42</t>
  </si>
  <si>
    <t>Thủ tục đề nghị tổ chức cuộc lễ ngoài cơ sở tôn giáo, địa điểm hợp pháp đã đăng ký có quy mô tổ chức ở một xã</t>
  </si>
  <si>
    <t>1.013798.H42</t>
  </si>
  <si>
    <t>Thủ tục đề nghị giảng đạo ngoài địa bàn phụ trách, cơ sở tôn giáo, địa điểm hợp pháp đã đăng ký có quy mô tổ chức trong một xã</t>
  </si>
  <si>
    <t>LĨNH VỰC DÂN TỘC</t>
  </si>
  <si>
    <t>1.012222.H42</t>
  </si>
  <si>
    <t>Công nhận người có uy tín</t>
  </si>
  <si>
    <t>1.012223.H42</t>
  </si>
  <si>
    <t>Đưa ra khỏi danh sách và thay thế, bổ sung người có uy tín</t>
  </si>
  <si>
    <t>1.013734.H42</t>
  </si>
  <si>
    <t>Đăng ký hợp đồng lao động trực tiếp giao kết .</t>
  </si>
  <si>
    <t>QUẢN LÝ QUỸ, HỘI</t>
  </si>
  <si>
    <t>1.013702.H42</t>
  </si>
  <si>
    <t>Công nhận ban vận động thành lập hội</t>
  </si>
  <si>
    <t>1.013703.H42</t>
  </si>
  <si>
    <t>Thành lập hội</t>
  </si>
  <si>
    <t>1.013704.H42</t>
  </si>
  <si>
    <t>Báo cáo tổ chức đại hội thành lập, đại hội nhiệm kỳ, đại hội bất thường của hội</t>
  </si>
  <si>
    <t>1.013706.H42</t>
  </si>
  <si>
    <t>Thông báo kết quả đại hội và phê duyệt đổi tên hội, phê duyệt điều lệ hội</t>
  </si>
  <si>
    <t>1.013707.H42</t>
  </si>
  <si>
    <t>Chia, tách; sáp nhập; hợp nhất hội</t>
  </si>
  <si>
    <t>1.013708.H42</t>
  </si>
  <si>
    <t>Hội tự giải thể</t>
  </si>
  <si>
    <t>1.013709.H42</t>
  </si>
  <si>
    <t>Cho phép hội hoạt động trở lại sau khi bị đình chỉ có thời hạn</t>
  </si>
  <si>
    <t>1.013710.H42</t>
  </si>
  <si>
    <t>Hỗ trợ chi phí y tế và thu nhập thực tế bị mất hoặc giảm sút cho người đang trực tiếp tham gia hoạt động chữ thập đỏ bị tai nạn dẫn đến thiệt hại về sức khỏe</t>
  </si>
  <si>
    <t>1.013711.H42</t>
  </si>
  <si>
    <t>Cấp giấy phép thành lập và công nhận điều lệ quỹ</t>
  </si>
  <si>
    <t>1.013712.H42</t>
  </si>
  <si>
    <t>Công nhận quỹ đủ điều kiện hoạt động và công nhận thành viên hội đồng quản lý quỹ; công nhận thay đổi, bổ sung thành viên hội đồng quản lý quỹ</t>
  </si>
  <si>
    <t>1.013713.H42</t>
  </si>
  <si>
    <t>Công nhận điều lệ (sửa đổi, bổ sung) quỹ; đổi tên quỹ</t>
  </si>
  <si>
    <t>1.013714.H42</t>
  </si>
  <si>
    <t>Cấp lại giấy phép thành lập và công nhận điều lệ quỹ</t>
  </si>
  <si>
    <t>1.013715.H42</t>
  </si>
  <si>
    <t>Cho phép quỹ hoạt động trở lại sau khi bị tạm đình chỉ hoạt động</t>
  </si>
  <si>
    <t>1.013716.H42</t>
  </si>
  <si>
    <t>Hợp nhất, sáp nhập, chia, tách quỹ</t>
  </si>
  <si>
    <t>1.013717.H42</t>
  </si>
  <si>
    <t>Quỹ tự giải thể</t>
  </si>
  <si>
    <t>SỞ TƯ PHÁP</t>
  </si>
  <si>
    <t>Lĩnh vực Đăng ký biện pháp bảo đảm</t>
  </si>
  <si>
    <t>1.011441.000.00.00.H42</t>
  </si>
  <si>
    <t xml:space="preserve">Đăng ký biện pháp bảo đảm quyền sử dụng đất, tài sản gắn liền với đất </t>
  </si>
  <si>
    <t>1.011442.000.00.00.H42</t>
  </si>
  <si>
    <t xml:space="preserve">Đăng ký thay đổi biện pháp bảo đảm bằng quyền sử dụng đất, tài sản gắn liền với đất </t>
  </si>
  <si>
    <t>1.011443.000.00.00.H42</t>
  </si>
  <si>
    <t>Đăng ký thông báo xử lý tài sản bảo đảm, đăng ký thay đổi, xóa đăng ký thông báo xử lý tài sản bảo đảm là quyền sử dụng đất, tài sản gắn liền với đất</t>
  </si>
  <si>
    <t>1.011444.000.00.00.H42</t>
  </si>
  <si>
    <t>Chuyển tiếp đăng ký thế chấp quyền tài sản phát sinh từ hợp đồng mua bán nhà ở hoặc từ hợp đồng mua bán tài sản khác gắn liền với đất</t>
  </si>
  <si>
    <t>1.011445.000.00.00.H42</t>
  </si>
  <si>
    <t>Xóa đăng ký biện pháp bảo đảm bằng quyền sử dụng đất, tài sản gắn liền với đất</t>
  </si>
  <si>
    <t xml:space="preserve">Lĩnh vực Nuôi con nuôi </t>
  </si>
  <si>
    <t>1.003179.000.00.00.H42</t>
  </si>
  <si>
    <t>Đăng ký lại việc nuôi con nuôi có yếu tố nước ngoài</t>
  </si>
  <si>
    <t>1.003160.000.00.00.H42</t>
  </si>
  <si>
    <t>Giải quyết việc người nước ngoài thường trú ở Việt Nam nhận trẻ em Việt Nam làm con nuôi</t>
  </si>
  <si>
    <t>1.003976.000.00.00.H42</t>
  </si>
  <si>
    <t>Giải quyết việc nuôi con nuôi có yếu tố nước ngoài đối với trẻ em sống ở cơ sở nuôi dưỡng</t>
  </si>
  <si>
    <t>1.004878.000.00.00.H42</t>
  </si>
  <si>
    <t>Giải quyết việc nuôi con nuôi có yếu tố nước ngoài đối với trường hợp cha dượng, mẹ kế nhận con riêng của vợ hoặc chồng; cô, cậu, dì, chú, bác ruột nhận cháu làm con nuôi</t>
  </si>
  <si>
    <t>1.003198.H42</t>
  </si>
  <si>
    <t>Cấp giấy xác nhận công dân Việt Nam ở trong nước đủ điều kiện nhận trẻ em nước ngoài làm con nuôi</t>
  </si>
  <si>
    <t>Lĩnh vực Quốc tịch</t>
  </si>
  <si>
    <t>2.002039.000.00.00.H42</t>
  </si>
  <si>
    <t>Thủ tục nhập quốc tịch Việt Nam</t>
  </si>
  <si>
    <t>2.002038.000.00.00.H42</t>
  </si>
  <si>
    <t>Thủ tục trở lại quốc tịch Việt Nam ở trong nước</t>
  </si>
  <si>
    <t>2.002036.000.00.00.H42</t>
  </si>
  <si>
    <t>Thủ tục thôi quốc tịch Việt Nam ở trong nước</t>
  </si>
  <si>
    <t>1.005136.000.00.00.H42</t>
  </si>
  <si>
    <t>Thủ tục cấp Giấy xác nhận có quốc tịch Việt Nam ở trong nước</t>
  </si>
  <si>
    <t>2.001895.000.00.00.H42</t>
  </si>
  <si>
    <t>Thủ tục cấp Giấy xác nhận là người gốc Việt Nam</t>
  </si>
  <si>
    <t>Lĩnh vực Bồi thường nhà nước</t>
  </si>
  <si>
    <t>2.002191.H42</t>
  </si>
  <si>
    <t>Thủ tục phục hồi danh dự (cấp tỉnh)</t>
  </si>
  <si>
    <t>Xác định cơ quan giải quyết bồi thường (cấp tỉnh)</t>
  </si>
  <si>
    <t>2.002192.H42</t>
  </si>
  <si>
    <t>Thủ tục giải quyết yêu cầu bồi thường tại cơ quan trực tiếp quản lý người thi hành công vụ gây thiệt hại (cấp tỉnh)</t>
  </si>
  <si>
    <t xml:space="preserve"> Lĩnh vực Trợ giúp pháp lý</t>
  </si>
  <si>
    <t>2.000970.000.00.00.H42</t>
  </si>
  <si>
    <t>Thủ tục lựa chọn, ký hợp đồng với tổ chức hành 
nghề luật sư, tổ chức tư vấn pháp luật</t>
  </si>
  <si>
    <t>2.000596.000.00.00.H42</t>
  </si>
  <si>
    <t>Thủ tục đăng ký tham gia trợ giúp pháp lý</t>
  </si>
  <si>
    <t>1.001233.000.00.00.H42</t>
  </si>
  <si>
    <t>Thủ tục thay đổi nội dung Giấy đăng ký tham gia trợ
giúp pháp lý</t>
  </si>
  <si>
    <t>2.000954.000.00.00.H42</t>
  </si>
  <si>
    <t>Thủ tục cấp lại giấy đăng ký tham gia trợ giúp pháp lý</t>
  </si>
  <si>
    <t>2.000840.000.00.00.H42</t>
  </si>
  <si>
    <t>Thủ tục chấm dứt đăng ký tham gia trợ giúp pháp lý</t>
  </si>
  <si>
    <t>2.000587.000.00.00.H42</t>
  </si>
  <si>
    <t>Thủ tục cấp thẻ cộng tác viên trợ giúp pháp lý</t>
  </si>
  <si>
    <t>2.000518.000.00.00.H42</t>
  </si>
  <si>
    <t>Thủ tục cấp lại thẻ cộng tác viên trợ giúp pháp lý</t>
  </si>
  <si>
    <t>2.000829.000.00.00.H42</t>
  </si>
  <si>
    <t>Thủ tục yêu cầu trợ giúp pháp lý</t>
  </si>
  <si>
    <t>2.001680.000.00.00.H42</t>
  </si>
  <si>
    <t>Thủ tục rút yêu cầu trợ giúp pháp lý của người được
trợ giúp pháp lý</t>
  </si>
  <si>
    <t>2.001687.000.00.00.H42</t>
  </si>
  <si>
    <t>Thủ tục thay đổi người thực hiện trợ giúp pháp lý</t>
  </si>
  <si>
    <t>2.000592.000.00.00.H42</t>
  </si>
  <si>
    <t>Thủ tục giải quyết khiếu nại về trợ giúp pháp lý</t>
  </si>
  <si>
    <t>2.000977.000.00.00.H42</t>
  </si>
  <si>
    <t>Thủ tục lựa chọn, ký hợp đồng với Luật sư</t>
  </si>
  <si>
    <t>Lĩnh vực Đấu giá tài sản</t>
  </si>
  <si>
    <t>1.013634.H42</t>
  </si>
  <si>
    <t>Thay đổi nội dung đăng ký hoạt động của chi nhánh doanh nghiệp đấu giá tài sản</t>
  </si>
  <si>
    <t>1.013635.H42</t>
  </si>
  <si>
    <t>Cấp lại Giấy đăng ký hoạt động của chi nhánh doanh nghiệp đấu giá tài sản</t>
  </si>
  <si>
    <t>2.001395.000.00.00.H42</t>
  </si>
  <si>
    <t>Đăng ký hoạt động của doanh nghiệp đấu giá tài sản</t>
  </si>
  <si>
    <t>2.001333.000.00.00.H42</t>
  </si>
  <si>
    <t>Thay đổi nội dung đăng ký hoạt động của doanh nghiệp đấu giá tài sản</t>
  </si>
  <si>
    <t>2.001258.000.00.00.H42</t>
  </si>
  <si>
    <t>Cấp lại Giấy đăng ký hoạt động của doanh nghiệp đấu giá tài sản</t>
  </si>
  <si>
    <t>2.001247.000.00.00.H42</t>
  </si>
  <si>
    <t xml:space="preserve"> Đăng ký hoạt động của Chi nhánh doanh nghiệp đấu giá tài sản</t>
  </si>
  <si>
    <t>2.001225.H42</t>
  </si>
  <si>
    <t>Phê duyệt Trang thông tin đấu giá trực tuyến</t>
  </si>
  <si>
    <t>2.002139.000.00.00.H42</t>
  </si>
  <si>
    <t>Đăng ký tham dự kiểm tra kết quả tập sự hành nghề đấu giá tài sản</t>
  </si>
  <si>
    <t>1.003915.H42</t>
  </si>
  <si>
    <t>Cấp Chứng chỉ hành nghề đấu giá</t>
  </si>
  <si>
    <t>1.000802.H42</t>
  </si>
  <si>
    <t>Cấp lại Chứng chỉ hành nghề đấu giá</t>
  </si>
  <si>
    <t>Lĩnh vực Luật sư</t>
  </si>
  <si>
    <t>1.002010.000.00.00.H42</t>
  </si>
  <si>
    <t>Đăng ký hoạt động của tổ chức hành nghề Luật sư.</t>
  </si>
  <si>
    <t>1.002032.000.00.00.H42</t>
  </si>
  <si>
    <t>Thay đổi nội dung đăng ký hoạt động của tổ chức hành nghề luật sư</t>
  </si>
  <si>
    <t>1.002079.000.00.00.H42</t>
  </si>
  <si>
    <t>Thay đổi người đại diện theo pháp luật của công ty luật trách nhiệm hữu hạn hai thành viên trở lên, công ty luật hợp danh</t>
  </si>
  <si>
    <t>1.002055.000.00.00.H42</t>
  </si>
  <si>
    <t>Thay đổi người đại diện theo pháp luật của Văn phòng luật sư, công ty luật trách nhiệm hữu hạn một thành viên</t>
  </si>
  <si>
    <t>1.002099.000.00.00.H42</t>
  </si>
  <si>
    <t>Đăng ký hoạt động của chi nhánh của tổ chức hành nghề luật sư</t>
  </si>
  <si>
    <t>1.002181.H42</t>
  </si>
  <si>
    <t>Đăng ký hoạt động của chi nhánh, công ty luật nước ngoài</t>
  </si>
  <si>
    <t>1.002198.000.00.00.H42</t>
  </si>
  <si>
    <t>Thay đổi nội dung Giấy đăng ký hoạt động của chi nhánh, công ty luật nước ngoài</t>
  </si>
  <si>
    <t>1.002384.000.00.00.H42</t>
  </si>
  <si>
    <t>Đăng ký hoạt động của chi nhánh của Công ty luật nước ngoài tại Việt Nam</t>
  </si>
  <si>
    <t>1.002368.000.00.00.H42</t>
  </si>
  <si>
    <t>Cấp lại Giấy đăng ký hoạt động của chi nhánh, Công ty luật nước ngoài</t>
  </si>
  <si>
    <t>1.002153.000.00.00.H42</t>
  </si>
  <si>
    <t>Đăng ký hành nghề luật sư với tư cách cá nhân</t>
  </si>
  <si>
    <t>1.002218.000.00.00.H42</t>
  </si>
  <si>
    <t>Hợp nhất công ty luật</t>
  </si>
  <si>
    <t>1.002234.000.00.00.H42</t>
  </si>
  <si>
    <t>Sáp nhập công ty luật</t>
  </si>
  <si>
    <t>1.008709.000.00.00.H42</t>
  </si>
  <si>
    <t>Chuyển đổi công ty luật trách nhiệm hữu hạn và công ty luật hợp danh, chuyển đổi văn phòng luật sư thành công ty luật</t>
  </si>
  <si>
    <t>1.002398.000.00.00.H42</t>
  </si>
  <si>
    <t>Đăng ký hoạt động của công ty luật Việt Nam chuyển đổi từ công ty luật nước ngoài</t>
  </si>
  <si>
    <t>1.001928.H42</t>
  </si>
  <si>
    <t>Công nhận đào tạo nghề luật sư ở nước ngoài</t>
  </si>
  <si>
    <t>1.008614.H42</t>
  </si>
  <si>
    <t>Thu hồi chứng chỉ hành nghề luật sư</t>
  </si>
  <si>
    <t>1.000828.H42</t>
  </si>
  <si>
    <t>Cấp Chứng chỉ hành nghề luật sư đối với người đạt yêu cầu kiểm tra kết quả tập sự hành nghề luật sư</t>
  </si>
  <si>
    <t>1.000688.H42</t>
  </si>
  <si>
    <t>Cấp Chứng chỉ hành nghề luật sư đối với người được miễn đào tạo nghề luật sư, miễn tập sự hành nghề luật sư</t>
  </si>
  <si>
    <t>1.008624.H42</t>
  </si>
  <si>
    <t>Cấp lại Chứng chỉ hành nghề luật sư trong trường hợp bị thu hồi Chứng chỉ hành nghề luật sư theo quy định tại Điều 18 của Luật Luật sư</t>
  </si>
  <si>
    <t>1.008628.H42</t>
  </si>
  <si>
    <t>Cấp lại Chứng chỉ hành nghề luật sư trong trường hợp bị mất, bị rách, bị cháy hoặc vì lý do khác không cố ý</t>
  </si>
  <si>
    <t>Lĩnh vực Trọng tài thương mại</t>
  </si>
  <si>
    <t>1.008889.000.00.00.H42</t>
  </si>
  <si>
    <t>Đăng ký hoạt động Trung tâm trọng tài khi thay đổi địa điểm đặt trụ sở sang tỉnh, thành phố trực thuộc trung ương khác</t>
  </si>
  <si>
    <t>1.008890.000.00.00.H42</t>
  </si>
  <si>
    <t>Đăng ký hoạt động của Chi nhánh Trung tâm trọng tài; đăng ký hoạt động của Chi nhánh Trung tâm trọng tài khi thay đổi địa điểm đặt trụ sở sang tỉnh, thành phố trực thuộc trung ương khác</t>
  </si>
  <si>
    <t>1.008906.000.00.00.H42</t>
  </si>
  <si>
    <t>Đăng ký hoạt động Chi nhánh của Tổ chức trọng tài nước ngoài tại Việt Nam sau khi được Bộ Tư pháp cấp Giấy phép thành lập; đăng ký hoạt động Chi nhánh của Tổ chức trọng tài nước ngoài tại Việt Nam trong trường hợp chuyển địa điểm trụ sở sang tỉnh thành phố trực thuộc trung ương khác</t>
  </si>
  <si>
    <t>1.008904.000.00.00.H42</t>
  </si>
  <si>
    <t>Thay đổi nội dung Giấy đăng ký hoạt động của Trung tâm trọng tài; thay đổi nội dung Giấy đăng ký hoạt động của Chi nhánh Tổ chức trọng tài nước ngoài tại Việt Nam</t>
  </si>
  <si>
    <t>1.008905.000.00.00.H42</t>
  </si>
  <si>
    <t>Thay đổi nội dung Giấy đăng ký hoạt động của Chi nhánh Trung tâm trọng tài khi thay đổi Trưởng chi nhánh, địa điểm đặt trụ sở của chi nhánh trong phạm vi tỉnh, thành phố trực thuộc trung ương</t>
  </si>
  <si>
    <t>1.001248.000.00.00.H42</t>
  </si>
  <si>
    <t>Cấp lại Giấy đăng ký hoạt động của Trung tâm trọng tài, Chi nhánh Trung tâm trọng tài, Chi nhánh của Tổ chức trọng tài nước ngoài tại Việt Nam</t>
  </si>
  <si>
    <t>2.000822.H42</t>
  </si>
  <si>
    <t>Thành lập, đăng ký hoạt động Trung tâm trọng tài</t>
  </si>
  <si>
    <t>2.000819.H42</t>
  </si>
  <si>
    <t>Thay đổi nội dung Giấy phép thành lập của Trung tâm Trọng tài</t>
  </si>
  <si>
    <t>1.008885.H42</t>
  </si>
  <si>
    <t>Chấm dứt hoạt động Trung tâm trọng tài theo Điều lệ của Trung tâm trọng tài</t>
  </si>
  <si>
    <t>1.008886.H42</t>
  </si>
  <si>
    <t>Cấp Giấy phép thành lập Chi nhánh, Văn phòng đại diện của Tổ chức trọng tài nước ngoài tại Việt Nam</t>
  </si>
  <si>
    <t>1.001609.H42</t>
  </si>
  <si>
    <t>Thay đổi nội dung Giấy phép thành lập của Chi nhánh của Tổ chức trọng tài nước ngoài tại Việt Nam</t>
  </si>
  <si>
    <t>1.008887.H42</t>
  </si>
  <si>
    <t>Chấm dứt hoạt động Chi nhánh, Văn phòng đại diện của Tổ chức trọng tài nước ngoài tại Việt Nam trong trường hợp Chi nhánh, Văn phòng đại diện của Tổ chức trọng tài nước ngoài bị chấm dứt hoạt động theo quyết định của Tổ chức trọng tài nước ngoài hoặc Tổ chức trọng tài nước ngoài thành lập Chi nhánh, Văn phòng đại diện tại Việt Nam đã chấm dứt hoạt động ở nước ngoài</t>
  </si>
  <si>
    <t>1.008888.H42</t>
  </si>
  <si>
    <t>Cấp lại Giấy phép thành lập của Trung tâm trọng tài, Chi nhánh, Văn phòng đại diện của Tổ chức trọng tài nước ngoài tại Việt Nam</t>
  </si>
  <si>
    <t>Lĩnh vực Quản tài viên và hành nghề quản lý, thanh lý tài sản với tư cách cá nhân</t>
  </si>
  <si>
    <t>1.002626.000.00.00.H42</t>
  </si>
  <si>
    <t>Thủ tục đăng ký hành nghề quản lý, thanh lý tài sản với tư cách cá nhân</t>
  </si>
  <si>
    <t>1.001842.000.00.00.H42</t>
  </si>
  <si>
    <t>Thủ tục đăng ký hành nghề quản lý, thanh lý tài sản đối với doanh nghiệp quản lý, thanh lý tài sản</t>
  </si>
  <si>
    <t>1.008727.000.00.00.H42</t>
  </si>
  <si>
    <t>Thay đổi thành viên hợp danh của công ty hợp danh hoặc thay đổi chủ doanh nghiệp tư nhân của doanh nghiệp quản lý, thanh lý tài sản</t>
  </si>
  <si>
    <t>1.001600.000.00.00.H42</t>
  </si>
  <si>
    <t>Thay đổi thông tin đăng ký hành nghề của Quản tài viên</t>
  </si>
  <si>
    <t>1.001633.000.00.00.H42</t>
  </si>
  <si>
    <t>Thay đổi tên, địa chỉ trụ sở, văn phòng đại diện, chi nhánh, người đại diện theo pháp luật, danh sách Quản tài viên hành nghề trong doanh nghiệp quản lý, thanh lý tài sản</t>
  </si>
  <si>
    <t>2.001130.H42</t>
  </si>
  <si>
    <t>Cấp chứng chỉ hành nghề Quản tài viên đối với luật sư, kiểm toán viên, người có trình độ cử nhân luật, kinh tế, kế toán, tài chính, ngân hàng và có thời gian công tác trong lĩnh vực được đào tạo từ 05 năm trở lên</t>
  </si>
  <si>
    <t>1.002681.H42</t>
  </si>
  <si>
    <t>Cấp chứng chỉ hành nghề Quản tài viên đối với luật sư nước ngoài đã được cấp Giấy phép hành nghề luật sư tại Việt Nam theo quy định của pháp luật về luật sư, kiểm toán viên là người nước ngoài theo quy định của pháp luật về kiểm toán</t>
  </si>
  <si>
    <t>2.001117.H42</t>
  </si>
  <si>
    <t>Cấp lại chứng chỉ hành nghề Quản tài viên</t>
  </si>
  <si>
    <t>Lĩnh vực Hòa giải thương mại</t>
  </si>
  <si>
    <t>1.009284.000.00.00.H42</t>
  </si>
  <si>
    <t>Đăng ký làm hòa giải viên thương mại vụ việc</t>
  </si>
  <si>
    <t>2.002047.000.00.00.H42</t>
  </si>
  <si>
    <t>Thay đổi tên gọi trong Giấy đăng ký hoạt động trung tâm hòa giải thương mại</t>
  </si>
  <si>
    <t>2.001716.000.00.00.H42</t>
  </si>
  <si>
    <t>Đăng ký hoạt động của chi nhánh trung tâm hòa giải thương mại</t>
  </si>
  <si>
    <t>1.009283.H42</t>
  </si>
  <si>
    <t>Chấm dứt hoạt động của chi nhánh, văn phòng đại diện của tổ chức hòa giải thương mại nước ngoài tại Việt Nam trong trường hợp chi nhánh, văn phòng đại diện chấm dứt hoạt động theo quyết định của tổ chức hòa giải thương mại nước ngoài hoặc tổ chức hòa giải thương mại nước ngoài thành lập chi nhánh, văn phòng đại diện tại Việt Nam chấm dứt hoạt động ở nước ngoài</t>
  </si>
  <si>
    <t>2.000515.000.00.00.H42</t>
  </si>
  <si>
    <t>Chấm dứt hoạt động Trung tâm hòa giải thương mại trong trường hợp Trung tâm hòa giải thương mại tự chấm dứt hoạt động</t>
  </si>
  <si>
    <t>1.008913.000.00.00.H42</t>
  </si>
  <si>
    <t xml:space="preserve">Đăng ký hoạt động Trung tâm hòa giải thương mại sau khi được cấp Giấy phép thành lập </t>
  </si>
  <si>
    <t>1.008914.000.00.00.H42</t>
  </si>
  <si>
    <t>Cấp lại Giấy đăng ký hoạt động Trung tâm hòa giải thương mại, chi nhánh Trung tâm hòa giải thương mại, Giấy đăng ký hoạt động của chi nhánh tổ chức hòa giải thương mại nước ngoài tại Việt Nam</t>
  </si>
  <si>
    <t>1.008915.000.00.00.H42</t>
  </si>
  <si>
    <t>Đăng ký hoạt động của chi nhánh tổ chức hòa giải thương mại nước ngoài tại Việt Nam  sau khi được cấp Giấy phép thành lập</t>
  </si>
  <si>
    <t>1.008916.000.00.00.H42</t>
  </si>
  <si>
    <t>Thay đổi tên gọi, Trưởng chi nhánh, địa chỉ trụ sở sang tỉnh, thành phố trực thuộc Trung ương khác của chi nhánh tổ chức hòa giải thương mại nước ngoài tại Việt Nam; đăng ký hoạt động của chi nhánh tổ chức hoà giải thương mại nước ngoài tại Việt Nam khi thay đổi tên gọi, Trưởng chi nhánh</t>
  </si>
  <si>
    <t>1.008907.H42</t>
  </si>
  <si>
    <t>1.008908.H42</t>
  </si>
  <si>
    <t>1.008909.H42</t>
  </si>
  <si>
    <t>Bổ sung hoạt động hòa giải thương mại cho Trung tâm trọng tài</t>
  </si>
  <si>
    <t>1.008910.H42</t>
  </si>
  <si>
    <t>Thay đổi tên gọi, địa chỉ trụ sở Trung tâm hòa giải thương mại sang tỉnh, thành phố trực thuộc Trung ương khác; đăng ký hoạt động Trung tâm hoà giải thương mại khi thay đổi địa chỉ trụ sở sang tỉnh, thành phố trực thuộc trung ương khác</t>
  </si>
  <si>
    <t>1.008911.H42</t>
  </si>
  <si>
    <t>Cấp Giấy phép thành lập chi nhánh/văn phòng đại diện của tổ chức hòa giải thương mại nước ngoài tại Việt Nam</t>
  </si>
  <si>
    <t>Lĩnh vực Tư vấn pháp luật</t>
  </si>
  <si>
    <t>1.000627.000.00.00.H42</t>
  </si>
  <si>
    <t>Đăng ký hoạt động của Trung tâm tư vấn pháp luật</t>
  </si>
  <si>
    <t>1.000614.000.00.00.H42</t>
  </si>
  <si>
    <t>Đăng ký hoạt động cho chi nhánh của Trung tâm tư vấn pháp luật</t>
  </si>
  <si>
    <t>1.000588.000.00.00.H42</t>
  </si>
  <si>
    <t>Thay đổi nội dung đăng ký hoạt động của Trung tâm tư vấn pháp luật, chi nhánh</t>
  </si>
  <si>
    <t>1.000426.000.00.00.H42</t>
  </si>
  <si>
    <t>Cấp thẻ tư vấn viên pháp luật</t>
  </si>
  <si>
    <t>1.000404.000.00.00.H42</t>
  </si>
  <si>
    <t>Thu hồi thẻ tư vấn viên pháp luật</t>
  </si>
  <si>
    <t>1.000390.000.00.00.H42</t>
  </si>
  <si>
    <t>Cấp lại thẻ tư vấn viên pháp luật</t>
  </si>
  <si>
    <t>Lĩnh vực Giám định tư pháp</t>
  </si>
  <si>
    <t>2.000890.000.00.00.H42</t>
  </si>
  <si>
    <t>Cấp phép thành lập văn phòng giám định tư pháp</t>
  </si>
  <si>
    <t>2.000823.000.00.00.H42</t>
  </si>
  <si>
    <t>Đăng ký hoạt động văn phòng giám định tư pháp</t>
  </si>
  <si>
    <t>2.000568.000.00.00.H42</t>
  </si>
  <si>
    <t>Thay đổi, bổ sung lĩnh vực giám định của Văn phòng giám định tư pháp</t>
  </si>
  <si>
    <t>1.001216.H42</t>
  </si>
  <si>
    <t>Chuyển đổi loại hình Văn phòng giám định tư pháp</t>
  </si>
  <si>
    <t>2.000555.000.00.00.H42</t>
  </si>
  <si>
    <t>Cấp lại Giấy đăng ký hoạt động của Văn phòng giám định tư pháp trong trường hợp thay đổi tên gọi, địa chỉ trụ sở, người đại diện theo pháp luật, danh sách thành viên hợp danh của Văn phòng giám định tư pháp</t>
  </si>
  <si>
    <t>1.001117.000.00.00.H42</t>
  </si>
  <si>
    <t>Cấp lại Giấy đăng ký hoạt động của Văn phòng giám định tư pháp trong trường hợp Giấy đăng ký hoạt động bị hư hỏng hoặc bị mất</t>
  </si>
  <si>
    <t>1.009832.000.00.00.H42</t>
  </si>
  <si>
    <t>Cấp lại thẻ giám định viên tư pháp</t>
  </si>
  <si>
    <t>1.001122.000.00.00.H42</t>
  </si>
  <si>
    <t>Bổ nhiệm và cấp thẻ giám định viên tư pháp</t>
  </si>
  <si>
    <t>2.000894.000.00.00.H42</t>
  </si>
  <si>
    <t>Miễn nhiệm giám định viên tư pháp cấp tỉnh</t>
  </si>
  <si>
    <t>Lĩnh vực Hộ tịch</t>
  </si>
  <si>
    <t>2.000635.000.00.00.H42</t>
  </si>
  <si>
    <t>Cấp bản sao Trích lục hộ tịch, bản sao Giấy khai
sinh</t>
  </si>
  <si>
    <t>2.002516.000.00.00.H42</t>
  </si>
  <si>
    <t>Xác nhận thông tin hộ tịch</t>
  </si>
  <si>
    <t>Lĩnh vực Công chứng</t>
  </si>
  <si>
    <t>1.013803.H42</t>
  </si>
  <si>
    <t>Bổ nhiệm công chứng viên</t>
  </si>
  <si>
    <t>1.013804.H42</t>
  </si>
  <si>
    <t>Bổ nhiệm lại công chứng viên</t>
  </si>
  <si>
    <t>1.013805.H42</t>
  </si>
  <si>
    <t>Miễn nhiệm công chứng viên (trường hợp miễn nhiệm)</t>
  </si>
  <si>
    <t>1.013806.H42</t>
  </si>
  <si>
    <t>Công nhận tương đương đối với người được đào tạo nghề công chứng ở nước ngoài</t>
  </si>
  <si>
    <t>1.013807.H42</t>
  </si>
  <si>
    <t>Đăng ký tập sự hành nghề công chứng</t>
  </si>
  <si>
    <t>1.013808.H42</t>
  </si>
  <si>
    <t>Đăng ký tập sự lại hành nghề công chứng sau khi chấm dứt tập sự hành nghề công chứng</t>
  </si>
  <si>
    <t>1.013810.H42</t>
  </si>
  <si>
    <t>Thay đổi nơi tập sự hành nghề công chứng từ tổ chức hành nghề công chứng này sang tổ chức hành nghề công chứng khác trong cùng một tỉnh, thành phố trực thuộc Trung ương</t>
  </si>
  <si>
    <t>1.013812.H42</t>
  </si>
  <si>
    <t>Thay đổi nơi tập sự hành nghề công chứng từ tổ chức hành nghề công chứng tại tỉnh, thành phố trực thuộc Trung ương này sang tổ chức hành nghề công chứng tại tỉnh, thành phố trực thuộc Trung ương khác</t>
  </si>
  <si>
    <t>3.000444.H42</t>
  </si>
  <si>
    <t>Công nhận hoàn thành tập sự hành nghề công chứng</t>
  </si>
  <si>
    <t>1.013816.H42</t>
  </si>
  <si>
    <t>Chấm dứt tập sự hành nghề công chứng</t>
  </si>
  <si>
    <t>1.013818.H42</t>
  </si>
  <si>
    <t>Đăng ký tham dự kiểm tra kết quả tập sự hành nghề công chứng</t>
  </si>
  <si>
    <t>1.013859.H42</t>
  </si>
  <si>
    <t>Cấp thẻ công chứng viên</t>
  </si>
  <si>
    <t>1.013830.H42</t>
  </si>
  <si>
    <t>Cấp lại Thẻ công chứng viên</t>
  </si>
  <si>
    <t>1.013832.H42</t>
  </si>
  <si>
    <t>Thu hồi Thẻ công chứng viên</t>
  </si>
  <si>
    <t>1.013834.H42</t>
  </si>
  <si>
    <t>Thành lập Văn phòng công chứng</t>
  </si>
  <si>
    <t>1.013835.H42</t>
  </si>
  <si>
    <t>Đăng ký hoạt động Văn phòng công chứng</t>
  </si>
  <si>
    <t>1.013836.H42</t>
  </si>
  <si>
    <t>Thay đổi nội dung đăng ký hoạt động của Văn phòng công chứng</t>
  </si>
  <si>
    <t>1.013837.H42</t>
  </si>
  <si>
    <t>Cấp lại Giấy đăng ký hoạt động cho Văn phòng công chứng do bị mất, hỏng</t>
  </si>
  <si>
    <t>1.013839.H42</t>
  </si>
  <si>
    <t>Hợp nhất Văn phòng công chứng theo loại hình công ty hợp danh</t>
  </si>
  <si>
    <t>1.013840.H42</t>
  </si>
  <si>
    <t>Đăng ký hoạt động Văn phòng công chứng hợp nhất</t>
  </si>
  <si>
    <t>1.013842.H42</t>
  </si>
  <si>
    <t>Sáp nhập Văn phòng công chứng theo loại hình công ty hợp danh</t>
  </si>
  <si>
    <t>1.013843.H42</t>
  </si>
  <si>
    <t>Thay đổi nội dung đăng ký hoạt động của Văn phòng công chứng nhận sáp nhập</t>
  </si>
  <si>
    <t>1.013846.H42</t>
  </si>
  <si>
    <t>Chuyển nhượng toàn bộ phần vốn góp của toàn bộ thành viên hợp danh của Văn phòng công chứng</t>
  </si>
  <si>
    <t>1.013848.H42</t>
  </si>
  <si>
    <t>Thay đổi nội dung đăng ký hoạt động của Văn phòng công chứng nhận chuyển nhượng vốn góp</t>
  </si>
  <si>
    <t>1.013849.H42</t>
  </si>
  <si>
    <t>Chuyển đổi Văn phòng công chứng theo loại hình doanh nghiệp tư nhân thành Văn phòng công chứng theo loại hình công ty hợp danh</t>
  </si>
  <si>
    <t>1.013852.H42</t>
  </si>
  <si>
    <t>Bán Văn phòng công chứng theo loại hình doanh nghiệp tư nhân</t>
  </si>
  <si>
    <t>1.013853.H42</t>
  </si>
  <si>
    <t>Thay đổi nội dung đăng ký hoạt động của Văn phòng công chứng được bán</t>
  </si>
  <si>
    <t>1.013856.H42</t>
  </si>
  <si>
    <t>Công nhận Điều lệ của Văn phòng công chứng được thành lập trước ngày 01/7/2025</t>
  </si>
  <si>
    <t>Lĩnh vực thừa phát lại</t>
  </si>
  <si>
    <t>1.008925.000.00.00.H42</t>
  </si>
  <si>
    <t>Đăng ký tập sự hành nghề thừa phát lại</t>
  </si>
  <si>
    <t>1.008926.000.00.00.H42</t>
  </si>
  <si>
    <t>Thay đổi nơi tập sự hành nghề thừa phát lại</t>
  </si>
  <si>
    <t>1.008927.000.00.00.H42</t>
  </si>
  <si>
    <t>Đăng ký hành nghề và cấp thẻ thừa phát lại</t>
  </si>
  <si>
    <t>1.008928.000.00.00.H42</t>
  </si>
  <si>
    <t>Cấp lại thẻ thừa phát lại</t>
  </si>
  <si>
    <t>1.008929.000.00.00.H42</t>
  </si>
  <si>
    <t>Thành lập Văn phòng thừa phát lại</t>
  </si>
  <si>
    <t>1.008930.000.00.00.H42</t>
  </si>
  <si>
    <t>Đăng ký hoạt động Văn phòng thừa phát lại</t>
  </si>
  <si>
    <t>1.008931.000.00.00.H42</t>
  </si>
  <si>
    <t>Thay đổi nội dung đăng ký hoạt động Văn phòng thừa phát lại</t>
  </si>
  <si>
    <t>1.008932.000.00.00.H42</t>
  </si>
  <si>
    <t>Chuyển đổi loại hình Văn phòng thừa phát lại</t>
  </si>
  <si>
    <t>1.008933.000.00.00.H42</t>
  </si>
  <si>
    <t>Đăng ký hoạt động sau khi chuyển đổi loại hình hoạt động Văn phòng Thừa phát lại</t>
  </si>
  <si>
    <t>1.008934.000.00.00.H42</t>
  </si>
  <si>
    <t>Hợp nhất, sáp nhập Văn phòng Thừa phát lại</t>
  </si>
  <si>
    <t>1.008935.000.00.00.H42</t>
  </si>
  <si>
    <t>Đăng ký hoạt động, thay đổi nội dung đăng ký hoạt động sau khi hợp nhất, sáp nhập Văn phòng Thừa phát lại</t>
  </si>
  <si>
    <t>1.008936.000.00.00.H42</t>
  </si>
  <si>
    <t>Chuyển nhượng Văn phòng Thừa phát lại</t>
  </si>
  <si>
    <t>1.008937.000.00.00.H42</t>
  </si>
  <si>
    <t>Thay đổi nội dung đăng ký hoạt động sau khi chuyển nhượng Văn phòng Thừa phát lại</t>
  </si>
  <si>
    <t>1.008922.H42</t>
  </si>
  <si>
    <t>Bổ nhiệm Thừa Phát lại</t>
  </si>
  <si>
    <t>1.008924.H42</t>
  </si>
  <si>
    <t>Bổ nhiệm lại Thừa Phát lại</t>
  </si>
  <si>
    <t>1.008923.H42</t>
  </si>
  <si>
    <t>Miễn nhiệm Thừa phát lại (trường hợp được miễn nhiệm)</t>
  </si>
  <si>
    <t>1.008921.H42</t>
  </si>
  <si>
    <t>Công nhận tương đương đào tạo nghề Thừa phát lại ở nước ngoài</t>
  </si>
  <si>
    <t>Lĩnh vực chứng thực</t>
  </si>
  <si>
    <t>2.000908.000.00.00.H42</t>
  </si>
  <si>
    <t>Cấp bản sao từ sổ gốc</t>
  </si>
  <si>
    <t>2.000815.000.00.00.H42</t>
  </si>
  <si>
    <t>Chứng thực bản sao từ bản chính giấy tờ, văn bản do cơ quan, tổ chức có thẩm quyền của Việt Nam; cơ quan, tổ chức có thẩm quyền của nước ngoài; cơ quan, tổ chức có thẩm quyền của Việt Nam liên kết với cơ quan, tổ chức có thẩm quyền của nước ngoài cấp hoặc chứng nhận</t>
  </si>
  <si>
    <t>2.000884.000.00.00.H42</t>
  </si>
  <si>
    <t>Chứng thực chữ ký trong các giấy tờ, văn bản (áp dụng cho cả trường hợp chứng thực điểm chỉ và trường hợp người yêu cầu chứng thực không thể ký, không thể điểm chỉ được)</t>
  </si>
  <si>
    <t>2.000992.000.00.00.H42</t>
  </si>
  <si>
    <t>Chứng thực chữ ký người dịch mà người dịch là 
cộng tác viên dịch thuật của tổ chức hành nghề công chứng</t>
  </si>
  <si>
    <t>2.001008.000.00.00.H42</t>
  </si>
  <si>
    <t>Chứng thực chữ ký người dịch mà người dịch không
phải là cộng tác viên dịch thuật của tổ chức hành nghề công chứng</t>
  </si>
  <si>
    <t>1.001193.000.00.00.H42</t>
  </si>
  <si>
    <t>Thủ tục đăng ký khai sinh</t>
  </si>
  <si>
    <t>2.000528.000.00.00.H42</t>
  </si>
  <si>
    <t>Thủ tục đăng ký khai sinh có yếu tố nước ngoài</t>
  </si>
  <si>
    <t>1.004884.000.00.00.H42</t>
  </si>
  <si>
    <t>Thủ tục Đăng ký lại khai sinh</t>
  </si>
  <si>
    <t>2.000522.000.00.00.H42</t>
  </si>
  <si>
    <t>Đăng ký lại khai sinh có yếu tố nước ngoài</t>
  </si>
  <si>
    <t>1.001022.000.00.00.H42</t>
  </si>
  <si>
    <t>Đăng ký nhận cha, mẹ, con</t>
  </si>
  <si>
    <t>2.000779.000.00.00.H42</t>
  </si>
  <si>
    <t>Đăng ký nhận cha, mẹ con có yếu tố nước ngoài</t>
  </si>
  <si>
    <t>1.000689.000.00.00.H42</t>
  </si>
  <si>
    <t>Đăng ký khai sinh kết hợp đăng ký nhận cha, mẹ, con</t>
  </si>
  <si>
    <t>1.001695.000.00.00.H42</t>
  </si>
  <si>
    <t>Đăng ký khai sinh kết hợp đăng ký nhận cha, mẹ, con có yếu tố nước ngoài</t>
  </si>
  <si>
    <t>1.004772.000.00.00.H42</t>
  </si>
  <si>
    <t>Đăng ký khai sinh cho người đã có hồ sơ, giấy tờ cá nhân</t>
  </si>
  <si>
    <t>1.000893.000.00.00.H42</t>
  </si>
  <si>
    <t>Đăng ký khai sinh có yếu tố nước ngoài cho người đã có hồ sơ, giấy tờ cá nhân</t>
  </si>
  <si>
    <t>1.000894.000.00.00.H42</t>
  </si>
  <si>
    <t>Đăng ký kết hôn</t>
  </si>
  <si>
    <t>2.000806.000.00.00.H42</t>
  </si>
  <si>
    <t>Đăng ký kết hôn có yếu tố nước ngoài</t>
  </si>
  <si>
    <t>1.004746.000.00.00.H42</t>
  </si>
  <si>
    <t>Đăng ký lại kết hôn</t>
  </si>
  <si>
    <t>2.000513.000.00.00.H42</t>
  </si>
  <si>
    <t>Đăng ký lại kết hôn có yếu tố nước ngoài</t>
  </si>
  <si>
    <t>1.000656.000.00.00.H42</t>
  </si>
  <si>
    <t>Đăng ký khai tử</t>
  </si>
  <si>
    <t>1.001766.000.00.00.H42</t>
  </si>
  <si>
    <t>Đăng ký khai tử có yếu tố nước ngoài</t>
  </si>
  <si>
    <t>1.005461.000.00.00.H42</t>
  </si>
  <si>
    <t>Đăng ký lại khai tử</t>
  </si>
  <si>
    <t>2.000497.000.00.00.H42</t>
  </si>
  <si>
    <t>Đăng ký lại khai tử có yếu tố nước ngoài</t>
  </si>
  <si>
    <t>1.004837.000.00.00.H42</t>
  </si>
  <si>
    <t>Đăng ký giám hộ</t>
  </si>
  <si>
    <t>1.001669.000.00.00.H42</t>
  </si>
  <si>
    <t>Đăng ký giám hộ có yếu tố nước ngoài</t>
  </si>
  <si>
    <t>1.004845.000.00.00.H42</t>
  </si>
  <si>
    <t>Đăng ký chấm dứt giám hộ</t>
  </si>
  <si>
    <t>2.000756.000.00.00.H42</t>
  </si>
  <si>
    <t>Đăng ký chấm dứt giám hộ có yếu tố nước ngoài</t>
  </si>
  <si>
    <t>3.000323.H42</t>
  </si>
  <si>
    <t>Đăng ký giám sát việc giám hộ</t>
  </si>
  <si>
    <t>3.000322.H42</t>
  </si>
  <si>
    <t>Đăng ký chấm dứt giám sát việc giám hộ</t>
  </si>
  <si>
    <t>1.004859.000.00.00.H42</t>
  </si>
  <si>
    <t>Thay đổi, cải chính, bổ sung thông tin hộ tịch, xác định lại dân tộc</t>
  </si>
  <si>
    <t>2.000748.000.00.00.H42</t>
  </si>
  <si>
    <t>Thay đổi, cải chính, bổ sung thông tin hộ tịch, xác định lại dân tộc có yếu tố nước ngoài</t>
  </si>
  <si>
    <t>2.002189.000.00.00.H42</t>
  </si>
  <si>
    <t>Ghi vào sổ hộ tịch việc kết hôn của công dân Việt Nam đã được giải quyết tại cơ quan có thẩm quyền của nước ngoài</t>
  </si>
  <si>
    <t>2.000554.000.00.00.H42</t>
  </si>
  <si>
    <t>Ghi vào sổ hộ tịch việc ly hôn, hủy việc kết hôn của công dân Việt Nam đã được giải quyết tại cơ quan có thẩm quyền của nước ngoài</t>
  </si>
  <si>
    <t>2.000547.000.00.00.H42</t>
  </si>
  <si>
    <t>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</si>
  <si>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1.003583.000.00.00.H42</t>
  </si>
  <si>
    <t>Đăng ký khai sinh lưu động</t>
  </si>
  <si>
    <t>1.000593.000.00.00.H42</t>
  </si>
  <si>
    <t>Đăng ký kết hôn lưu động</t>
  </si>
  <si>
    <t>1.000419.000.00.00.H42</t>
  </si>
  <si>
    <t>Đăng ký khai tử lưu động</t>
  </si>
  <si>
    <t>1.004873.000.00.00.H42</t>
  </si>
  <si>
    <t>Cấp Giấy xác nhận tình trạng hôn nhân</t>
  </si>
  <si>
    <t>Cấp bản sao Trích lục hộ tịch, bản sao Giấy khai sinh</t>
  </si>
  <si>
    <t>Thủ tục xác nhận thông tin hộ tịch</t>
  </si>
  <si>
    <t>Lĩnh vực Chứng thực</t>
  </si>
  <si>
    <t>Chứng thực bản sao từ bản chính giấy tờ, văn bản do cơ quan, tổ chức có thẩm quyền ở Việt Nam; cơ quan, tổ chức có thẩm quyền của nước ngoài; cơ quan, tổ chức có thẩm quyền của Việt Nam liên kết với cơ quan, tổ chức có thẩm quyền của nước ngoài cấp hoặc chứng nhận</t>
  </si>
  <si>
    <t>Chứng thực chữ ký trong các giấy tờ, văn bản (áp dụng cho cả trường hợp chứng thực điểm chỉ và trường hợp người yêu cầu chứng thực không ký, không điểm chỉ được)</t>
  </si>
  <si>
    <t>2.001035.000.00.00.H42</t>
  </si>
  <si>
    <t>Chứng thực giao dịch liên quan đến tài sản là
động sản, quyền sử dụng đất, nhà ở</t>
  </si>
  <si>
    <t>2.001019.000.00.00.H42</t>
  </si>
  <si>
    <t>Chứng thực di chúc</t>
  </si>
  <si>
    <t>2.001016.000.00.00.H42</t>
  </si>
  <si>
    <t>Chứng thực văn bản từ chối nhận di sản</t>
  </si>
  <si>
    <t>2.001406.000.00.00.H42</t>
  </si>
  <si>
    <t>Chứng thực văn bản phân chia di sản mà di sản
là động sản, quyền sử dụng đất, nhà ở</t>
  </si>
  <si>
    <t>2.000913.000.00.00.H42</t>
  </si>
  <si>
    <t>Chứng thực việc sửa đổi, bổ sung, hủy bỏ giao
 dịch</t>
  </si>
  <si>
    <t>2.000927.000.00.00.H42</t>
  </si>
  <si>
    <t>Sửa lỗi sai sót trong giao dịch</t>
  </si>
  <si>
    <t>2.000942.000.00.00.H42</t>
  </si>
  <si>
    <t>Cấp bản sao có chứng thực từ bản chính giao 
dịch đã được chứng thực</t>
  </si>
  <si>
    <t>Chứng thực chữ ký người dịch mà người dịch là cộng tác viên dịch thuật của Ủy ban nhân dân cấp xã</t>
  </si>
  <si>
    <t>Chứng thực chữ ký người dịch mà người dịch không phải là cộng tác viên dịch thuật của Ủy ban nhân dân cấp xã</t>
  </si>
  <si>
    <t>2.002165.000.00.00.H42</t>
  </si>
  <si>
    <t>Thủ tục giải quyết yêu cầu bồi thường tại cơ quan trực tiếp quản lý người thi hành công vụ gây thiệt hại</t>
  </si>
  <si>
    <t>Lĩnh vực Nuôi con nuôi</t>
  </si>
  <si>
    <t>2.001263.000.00.00.H42</t>
  </si>
  <si>
    <t>Đăng ký việc nuôi con nuôi trong nước</t>
  </si>
  <si>
    <t>2.001255.000.00.00.H42</t>
  </si>
  <si>
    <t>Đăng ký lại việc nuôi con nuôi trong nước</t>
  </si>
  <si>
    <t>2.002363.000.00.00.H42</t>
  </si>
  <si>
    <t>Ghi vào Sổ đăng ký nuôi con nuôi việc nuôi con nuôi đã được giải quyết tại cơ quan có thẩm quyền của nước ngoài</t>
  </si>
  <si>
    <t>Lĩnh vực Hòa giải ở cơ sở</t>
  </si>
  <si>
    <t>2.000424.H42</t>
  </si>
  <si>
    <t>Thủ tục thực hiện hỗ trợ khi hòa giải viên gặp tai nạn hoặc rủi ro ảnh hưởng đến sức khỏe, tính mạng trong khi thực hiện hoạt động hòa giải</t>
  </si>
  <si>
    <t>1.002211.H42</t>
  </si>
  <si>
    <t>Thủ tục công nhận hòa giải viên (cấp xã)</t>
  </si>
  <si>
    <t>2.000950.H42</t>
  </si>
  <si>
    <t>Thủ tục công nhận tổ trưởng tổ hòa giải (cấp xã)</t>
  </si>
  <si>
    <t>2.000930.H42</t>
  </si>
  <si>
    <t>Thủ tục thôi làm hòa giải viên (cấp xã)</t>
  </si>
  <si>
    <t>2.002080.H42</t>
  </si>
  <si>
    <t>Thủ tục thanh toán thù lao cho hòa giải viên</t>
  </si>
  <si>
    <t>2.001631.H42</t>
  </si>
  <si>
    <t xml:space="preserve">Đăng ký di vật, cổ vật, bảo vật quốc gia </t>
  </si>
  <si>
    <t xml:space="preserve"> 2001613.H42</t>
  </si>
  <si>
    <t>Xác nhận đủ điều kiện được cấp giấy phép hoạt động bảo tàng ngoài công lập</t>
  </si>
  <si>
    <t>1.003793.H42</t>
  </si>
  <si>
    <t xml:space="preserve">Cấp giấy phép hoạt động Bảo tàng ngoài công lập </t>
  </si>
  <si>
    <t>1.003901.H42</t>
  </si>
  <si>
    <t xml:space="preserve">Cấp Giấy chứng nhận đủ điều kiện hành nghề tu bổ di tích </t>
  </si>
  <si>
    <t>1001822.H42</t>
  </si>
  <si>
    <t>Cấp Chứng chỉ hành nghề tu bổ di tích</t>
  </si>
  <si>
    <t>1.002003.H42</t>
  </si>
  <si>
    <t xml:space="preserve">Cấp lại Chứng chỉ hành nghề tu bổ di tích </t>
  </si>
  <si>
    <t>2.001591.H42</t>
  </si>
  <si>
    <t xml:space="preserve">Cấp Giấy phép khai quật khẩn cấp </t>
  </si>
  <si>
    <t>1.003835.H42</t>
  </si>
  <si>
    <t>Công nhận Bảo vật quốc gia đối với Bảo tàng ngoài công lập, tổ chức, cá nhân là chủ sở hữu hoặc đang quản lý hợp pháp hiện vật</t>
  </si>
  <si>
    <t>1.001123.H42</t>
  </si>
  <si>
    <t xml:space="preserve">Cấp lại Giấy chứng nhận đủ điều kiện kinh doanh giám định cổ vật </t>
  </si>
  <si>
    <t>1.003838.H42</t>
  </si>
  <si>
    <t xml:space="preserve">Cho phép người Việt Nam định cư ở nước ngoài, tổ chức, cá nhân nước ngoài tiến hành nghiên cứu sưu tầm tư liệu hóa di sản văn hóa phi vật thể tại địa phương </t>
  </si>
  <si>
    <t>1.003646.H42</t>
  </si>
  <si>
    <t xml:space="preserve">Công nhận bảo vật quốc gia đối với bảo tàng cấp tỉnh, ban hoặc trung tâm quản lý di tích </t>
  </si>
  <si>
    <t>2.001641.H42</t>
  </si>
  <si>
    <t xml:space="preserve">Cấp lại giấy chứng nhận đủ điều kiện hành nghề tu bổ di tích </t>
  </si>
  <si>
    <t>1.001106.H42</t>
  </si>
  <si>
    <t xml:space="preserve">Cấp giấy chứng nhận đủ điều kiện kinh doanh giám định cổ vật </t>
  </si>
  <si>
    <t>1.003738.H42</t>
  </si>
  <si>
    <t>1.013456.H42</t>
  </si>
  <si>
    <t xml:space="preserve">Thủ tục cấp phép nhập khẩu di vật, cổ vật không nhằm mục đích kinh doanh cấp tỉnh </t>
  </si>
  <si>
    <t>1.013801.H42</t>
  </si>
  <si>
    <t xml:space="preserve">Thủ tục cho phép người Việt Nam định cư ở nước ngoài, tổ chức, cá nhân nước ngoài tiến hành nghiên cứu, sưu tầm di sản tư liệu (địa phương) </t>
  </si>
  <si>
    <t>1.014217.H42</t>
  </si>
  <si>
    <t xml:space="preserve">Thủ tục lấy ý kiến đối với việc sửa chữa, cải tạo, xây dựng nhà ở riêng lẻ nằm trong khu vực bảo vệ di tích, di sản thế giới (trường hợp không cấp giấy phép xây dựng) </t>
  </si>
  <si>
    <t>1.014218.H42</t>
  </si>
  <si>
    <t>Thủ tục lấy ý kiến đối với việc xây dựng nhà ở riêng lẻ nằm ngoài khu vực bảo vệ di tích, nằm ngoài vùng đệm của khu vực di sản thế giới có khả năng tác động tiêu cực đến yếu tố gốc cấu thành di tích, cảnh quan văn hóa của di tích, di sản thế giới (trường hợp không cấp giấy phép xây dựng)</t>
  </si>
  <si>
    <t>1.004650.H42</t>
  </si>
  <si>
    <t xml:space="preserve">Tiếp nhận hồ sơ thông báo sản phẩm quảng cáo trên bảng quảng cáo, băng rôn </t>
  </si>
  <si>
    <t>1.001029.H42</t>
  </si>
  <si>
    <t xml:space="preserve">Thủ tục cấp Giấy phép đủ điều kiện kinh doanh dịch vụ karaoke </t>
  </si>
  <si>
    <t>1.001008.H42</t>
  </si>
  <si>
    <t xml:space="preserve">Thủ tục cấp Giấy phép đủ điều kiện kinh doanh dịch vụ vũ trường </t>
  </si>
  <si>
    <t>1.000963.H42</t>
  </si>
  <si>
    <t xml:space="preserve">Thủ tục cấp Giấy phép điều chỉnh Giấy phép đủ điều kiện kinh doanh dịch vụ karaoke </t>
  </si>
  <si>
    <t>1.000922.H42</t>
  </si>
  <si>
    <t xml:space="preserve">Thủ tục cấp Giấy phép điều chỉnh Giấy phép đủ điều kiện kinh doanh dịch vụ vũ trường </t>
  </si>
  <si>
    <t>1.004645.H42</t>
  </si>
  <si>
    <t xml:space="preserve">Thông báo tổ chức đoàn người thực hiện quảng cáo </t>
  </si>
  <si>
    <t>1.004639.H42</t>
  </si>
  <si>
    <t>Thủ tục cấp Giấy phép thành lập Văn phòng đại diện của doanh nghiệp quảng cáo nước ngoài tại Việt Nam</t>
  </si>
  <si>
    <t>1.004666.H42</t>
  </si>
  <si>
    <t xml:space="preserve">Thủ tục cấp sửa đổi, bổ sung Giấy phép thành lập Văn phòng đại diện của doanh nghiệp quảng cáo nước ngoài tại Việt Nam </t>
  </si>
  <si>
    <t>1.004662.H42</t>
  </si>
  <si>
    <t xml:space="preserve">Thủ tục cấp lại Giấy phép thành lập Văn phòng đại của doanh nghiệp quảng cáo nước ngoài tại Việt Nam </t>
  </si>
  <si>
    <t>1.003676.H42</t>
  </si>
  <si>
    <t xml:space="preserve">Thủ tục đăng ký tổ chức lễ hội </t>
  </si>
  <si>
    <t>1.003654.H42</t>
  </si>
  <si>
    <t xml:space="preserve">Thủ tục thông báo tổ chức lễ hội </t>
  </si>
  <si>
    <t>1.009397.H42</t>
  </si>
  <si>
    <t>Thủ tục tổ chức biểu diễn nghệ thuật trên địa bàn quản lý (không thuộc trường hợp trong khuôn khổ hợp tác quốc tế của các hội chuyên ngành về nghệ thuật biểu diễn thuộc Trung ương, đơn vị sự nghiệp công lập có chức năng biểu diễn nghệ thuật thuộc Trung ương)</t>
  </si>
  <si>
    <t>1.009398.H42</t>
  </si>
  <si>
    <t xml:space="preserve">Thủ tục tổ chức cuộc thi, liên hoan trên địa bàn quản lý (không thuộc trường hợp toàn quốc và quốc tế của các hội chuyên ngành về nghệ thuật biểu diễn thuộc Trung ương, đơn vị sự nghiệp công lập có chức năng biểu diễn nghệ thuật thuộc Trung ương) </t>
  </si>
  <si>
    <t>1.009399.H42</t>
  </si>
  <si>
    <t xml:space="preserve">Thủ tục tổ chức cuộc thi người đẹp, người mẫu </t>
  </si>
  <si>
    <t>1.009403.H42</t>
  </si>
  <si>
    <t xml:space="preserve">Thủ tục ra nước ngoài dự thi người đẹp, người mẫu </t>
  </si>
  <si>
    <t>1003784.H42</t>
  </si>
  <si>
    <t xml:space="preserve">Thủ tục thông báo nhập khẩu văn hóa phẩm (trừ di vật, cổ vật) không nhằm mục đích kinh doanh cấp tỉnh </t>
  </si>
  <si>
    <t>1.003743.H42</t>
  </si>
  <si>
    <t xml:space="preserve">Thủ tục kiểm tra chuyên ngành văn hóa phẩm không nhằm mục đích kinh doanh trước khi xuất khẩu cấp tỉnh </t>
  </si>
  <si>
    <t>1.003560.H42</t>
  </si>
  <si>
    <t xml:space="preserve">Thủ tục xác nhận danh mục sản phẩm nghe nhìn có nội dung vui chơi giải trí nhập khẩu </t>
  </si>
  <si>
    <t>1.001704.H42</t>
  </si>
  <si>
    <t xml:space="preserve">Cấp Giấy phép triển lãm tác phẩm nhiếp ảnh tại Việt Nam </t>
  </si>
  <si>
    <t>1.001833.H42</t>
  </si>
  <si>
    <t xml:space="preserve">Tiếp nhận thông báo tổ chức thi sáng tác tác phẩm mỹ thuật </t>
  </si>
  <si>
    <t>1.001809.H42</t>
  </si>
  <si>
    <t xml:space="preserve">Cấp Giấy phép triển lãm mỹ thuật </t>
  </si>
  <si>
    <t>1.001778.H42</t>
  </si>
  <si>
    <t xml:space="preserve">Cấp Giấy phép sao chép tác phẩm mỹ thuật về danh nhân văn hóa, anh hùng dân tộc, lãnh tụ </t>
  </si>
  <si>
    <t>1.001755.H42</t>
  </si>
  <si>
    <t xml:space="preserve">Cấp Giấy phép xây dựng tượng đài, tranh hoành tráng </t>
  </si>
  <si>
    <t>1.001738.H42</t>
  </si>
  <si>
    <t xml:space="preserve">Cấp Giấy phép tổ chức trại sáng tác điêu khắc </t>
  </si>
  <si>
    <t>1.001671.H42</t>
  </si>
  <si>
    <t xml:space="preserve">Cấp Giấy phép đưa tác phẩm nhiếp ảnh từ Việt Nam ra nước ngoài triển lãm </t>
  </si>
  <si>
    <t>1.001229.H42</t>
  </si>
  <si>
    <t xml:space="preserve">Cấp Giấy phép tổ chức triển lãm do các tổ chức, cá nhân tại địa phương đưa ra nước ngoài không vì mục đích thương mại </t>
  </si>
  <si>
    <t>1.001211.H42</t>
  </si>
  <si>
    <t xml:space="preserve">Cấp Giấy phép tổ chức triển lãm do cá nhân nước ngoài tổ chức tại địa phương không vì mục đích thương mại. </t>
  </si>
  <si>
    <t>1.001191.H42</t>
  </si>
  <si>
    <t xml:space="preserve">Cấp lại Giấy phép tổ chức triển lãm do các tổ chức, cá nhân tại địa phương đưa ra nước ngoài không vì mục đích thương mại </t>
  </si>
  <si>
    <t>1.001182.H42</t>
  </si>
  <si>
    <t xml:space="preserve">Cấp lại Giấy phép tổ chức triển lãm do cá nhân nước ngoài tổ chức tại địa phương không vì mục đích thương mại </t>
  </si>
  <si>
    <t>1.001147.H42</t>
  </si>
  <si>
    <t xml:space="preserve">Thông báo tổ chức triển lãm do tổ chức ở địa phương hoặc cá nhân tổ chức tại địa phương không vì mục đích thương mại </t>
  </si>
  <si>
    <t>2.001496.H42</t>
  </si>
  <si>
    <t>Thủ tục phê duyệt nội dung tác phẩm mỹ thuật, tác phẩm nhiếp ảnh nhập khẩu cấp tỉnh</t>
  </si>
  <si>
    <t>1.011451.H42</t>
  </si>
  <si>
    <t xml:space="preserve">Thủ tục cấp Giấy phép phân loại phim </t>
  </si>
  <si>
    <t>1.006412.H42</t>
  </si>
  <si>
    <t xml:space="preserve">Thủ tục Cấp giấy chứng nhận thành lập và hoạt động chi nhánh cơ sở văn hoá nước ngoài tại Việt Nam </t>
  </si>
  <si>
    <t>1.001082.H42</t>
  </si>
  <si>
    <t xml:space="preserve">Thủ tục Cấp lại giấy chứng nhận thành lập và hoạt động chi nhánh cơ sở văn hoá nước ngoài tại Việt Nam </t>
  </si>
  <si>
    <t>1.001091.H42</t>
  </si>
  <si>
    <t xml:space="preserve">Thủ tục Gia hạn giấy chứng nhận thành lập và hoạt động chi nhánh cơ sở văn hoá nước ngoài tại Việt Nam </t>
  </si>
  <si>
    <t>1.012080.H42</t>
  </si>
  <si>
    <t>Cấp lần đầu Giấy chứng nhận đăng ký thành lập cơ sở cung cấp dịch vụ trợ giúp phòng, chống bạo lực gia đình.</t>
  </si>
  <si>
    <t>1.012081.H42</t>
  </si>
  <si>
    <t>Cấp lại Giấy chứng nhận đăng ký thành lập cơ sở cung cấp dịch vụ trợ giúp phòng, chống bạo lực gia đình</t>
  </si>
  <si>
    <t>1.012082.H42</t>
  </si>
  <si>
    <t xml:space="preserve">Cấp đổi giấy chứng nhận đăng ký thành lập cơ sở cung cấp dịch vụ trợ giúp phòng, chống bạo lực gia đình </t>
  </si>
  <si>
    <t>1.001376.H42</t>
  </si>
  <si>
    <t xml:space="preserve">Xét tặng danh hiệu “Nghệ sĩ nhân dân” </t>
  </si>
  <si>
    <t>1.001108.H42</t>
  </si>
  <si>
    <t xml:space="preserve">Xét tặng danh hiệu “Nghệ sĩ ưu tú” </t>
  </si>
  <si>
    <t>1.001032. H42</t>
  </si>
  <si>
    <t xml:space="preserve">Xét tặng danh hiệu “Nghệ nhân nhân dân” trong lĩnh vực di sản văn hóa phi vật thể </t>
  </si>
  <si>
    <t>1.000871.H42</t>
  </si>
  <si>
    <t xml:space="preserve">Xét tặng “Giải thưởng Hồ Chí Minh” về văn học, nghệ thuật </t>
  </si>
  <si>
    <t>1.000564.H42</t>
  </si>
  <si>
    <t xml:space="preserve">Xét tặng “Giải thưởng Nhà nước” về văn học, nghệ thuật </t>
  </si>
  <si>
    <t>1.000971.H41</t>
  </si>
  <si>
    <t xml:space="preserve">Xét tặng danh hiệu “Nghệ nhân ưu tú” trong lĩnh vực di sản văn hóa phi vật thể </t>
  </si>
  <si>
    <t>1.002013.H42</t>
  </si>
  <si>
    <t xml:space="preserve">Đăng cai giải thi đấu, trận thi đấu thể thao thành tích cao khác do liên đoàn thể thao tỉnh, thành phố trực thuộc trung ương tổ chức </t>
  </si>
  <si>
    <t>1.001782.H42</t>
  </si>
  <si>
    <t xml:space="preserve">Đăng cai tổ chức giải thi đấu vô địch từng môn thể thao của tỉnh, thành phố trực thuộc trung ương </t>
  </si>
  <si>
    <t xml:space="preserve">1.002022.H42 </t>
  </si>
  <si>
    <t xml:space="preserve">Đăng cai giải thi đấu, trận thi đấu do liên đoàn thể thao quốc gia hoặc liên đoàn thể thao quốc tế tổ chức hoặc đăng cai tổ chức </t>
  </si>
  <si>
    <t>1.002445.H42</t>
  </si>
  <si>
    <t xml:space="preserve">Cấp Giấy chứng nhận đủ điều kiện kinh doanh hoạt động thể thao của câu lạc bộ thể thao chuyên nghiệp </t>
  </si>
  <si>
    <t>1.002396.H42</t>
  </si>
  <si>
    <t xml:space="preserve">Cấp Giấy chứng nhận đủ điều kiện kinh doanh hoạt động thể thao </t>
  </si>
  <si>
    <t>1.003441. H42</t>
  </si>
  <si>
    <t xml:space="preserve">Cấp lại Giấy chứng nhận đủ điều kiện kinh doanh hoạt động thể thao trong trường hợp thay đổi nội dung ghi trong giấy chứng nhận </t>
  </si>
  <si>
    <t>1.000983. H42</t>
  </si>
  <si>
    <t xml:space="preserve">Thủ tục cấp lại giấy chứng nhận đủ điều kiện kinh doanh hoạt động thể thao trong trường hợp bị mất hoặc hư hỏng </t>
  </si>
  <si>
    <t>1.000953.H42</t>
  </si>
  <si>
    <t xml:space="preserve">Thủ tục cấp giấy chứng nhận đủ điều kiện kinh doanh hoạt động thể thao đối với môn Yoga </t>
  </si>
  <si>
    <t>1.000936.H42</t>
  </si>
  <si>
    <t xml:space="preserve">Cấp Giấy chứng nhận đủ điều kiện kinh doanh hoạt động thể thao đối với môn Golf </t>
  </si>
  <si>
    <t>1.000920.H42</t>
  </si>
  <si>
    <t xml:space="preserve">Thủ tục cấp giấy chứng nhận đủ điều kiện kinh doanh hoạt động thể thao đối với môn Cầu lông </t>
  </si>
  <si>
    <t>1.001195. H42</t>
  </si>
  <si>
    <t xml:space="preserve">Thủ tục cấp giấy chứng nhận đủ điều kiện kinh doanh hoạt động thể thao đối với môn Taekwondo </t>
  </si>
  <si>
    <t>1.000904. H42</t>
  </si>
  <si>
    <t xml:space="preserve">Thủ tục cấp giấy chứng nhận đủ điều kiện kinh doanh hoạt động thể thao đối với môn Karate </t>
  </si>
  <si>
    <t>1.000883. H42</t>
  </si>
  <si>
    <t xml:space="preserve">Thủ tục cấp giấy chứng nhận đủ điều kiện kinh doanh hoạt động thể thao đối với môn Bơi, lặn </t>
  </si>
  <si>
    <t>1.000863. H42</t>
  </si>
  <si>
    <t xml:space="preserve">Thủ tục cấp giấy chứng nhận đủ điều kiện kinh doanh hoạt động thể thao đối với môn Billards &amp; Snooker </t>
  </si>
  <si>
    <t xml:space="preserve">1.000847. H42 </t>
  </si>
  <si>
    <t xml:space="preserve">Thủ tục cấp giấy chứng nhận đủ điều kiện kinh doanh hoạt động thể thao đối với môn Bóng bàn </t>
  </si>
  <si>
    <t>1.000830. H42</t>
  </si>
  <si>
    <t xml:space="preserve">Thủ tục cấp giấy chứng nhận đủ điều kiện kinh doanh hoạt động thể thao đối với môn Dù lượn và Diều bay </t>
  </si>
  <si>
    <t>1.000814. H42</t>
  </si>
  <si>
    <t xml:space="preserve">Thủ tục cấp giấy chứng nhận đủ điều kiện kinh doanh hoạt động thể thao đối với môn Khiêu vũ thể thao </t>
  </si>
  <si>
    <t>1.000644. H42</t>
  </si>
  <si>
    <t xml:space="preserve">Thủ tục cấp giấy chứng nhận đủ điều kiện kinh doanh hoạt động thể thao đối với môn Thể dục thẩm mỹ </t>
  </si>
  <si>
    <t>1.000842. H42</t>
  </si>
  <si>
    <t xml:space="preserve">Thủ tục cấp giấy chứng nhận đủ điều kiện kinh doanh hoạt động thể thao đối với môn Judo </t>
  </si>
  <si>
    <t>1.005163. H42</t>
  </si>
  <si>
    <t xml:space="preserve">Thủ tục cấp giấy chứng nhận đủ điều kiện kinh doanh hoạt động thể thao đối với môn Thể dục thể hình và Fitness </t>
  </si>
  <si>
    <t>1.002188. H42</t>
  </si>
  <si>
    <t xml:space="preserve">Thủ tục cấp giấy chứng nhận đủ điều kiện kinh doanh hoạt động thể thao đối với môn Lân Sư Rồng </t>
  </si>
  <si>
    <t>1.000594. H42</t>
  </si>
  <si>
    <t xml:space="preserve">Thủ tục cấp giấy chứng nhận đủ điều kiện kinh doanh hoạt động thể thao đối với môn Vũ đạo thể thao giải trí </t>
  </si>
  <si>
    <t>1.000560. H42</t>
  </si>
  <si>
    <t xml:space="preserve">Thủ tục cấp giấy chứng nhận đủ điều kiện kinh doanh hoạt động thể thao đối với môn Quyền anh </t>
  </si>
  <si>
    <t>1.000544. H42</t>
  </si>
  <si>
    <t xml:space="preserve">Thủ tục cấp giấy chứng nhận đủ điều kiện kinh doanh hoạt động thể thao đối với môn Võ cổ truyền, Vovinam </t>
  </si>
  <si>
    <t>1.001213. H42</t>
  </si>
  <si>
    <t xml:space="preserve">Thủ tục cấp giấy chứng nhận đủ điều kiện kinh doanh hoạt động thể thao đối với môn Mô tô nước trên biển </t>
  </si>
  <si>
    <t>1.000518. H42</t>
  </si>
  <si>
    <t xml:space="preserve">Thủ tục cấp giấy chứng nhận đủ điều kiện kinh doanh hoạt động thể thao đối với môn Bóng đá </t>
  </si>
  <si>
    <t>1.000501. H42</t>
  </si>
  <si>
    <t xml:space="preserve">Thủ tục cấp giấy chứng nhận đủ điều kiện kinh doanh hoạt động thể thao đối với môn Quần vợt </t>
  </si>
  <si>
    <t>1.000485. H42</t>
  </si>
  <si>
    <t xml:space="preserve">Thủ tục cấp giấy chứng nhận đủ điều kiện kinh doanh hoạt động thể thao đối với môn Patin </t>
  </si>
  <si>
    <t>1.005357. H42</t>
  </si>
  <si>
    <t xml:space="preserve">Thủ tục cấp giấy chứng nhận đủ điều kiện kinh doanh hoạt động thể thao đối với môn Lặn biển thể thao giải trí </t>
  </si>
  <si>
    <t>1.001801. H42</t>
  </si>
  <si>
    <t xml:space="preserve">Thủ tục cấp giấy chứng nhận đủ điều kiện kinh doanh hoạt động thể thao đối với môn Bắn súng thể thao </t>
  </si>
  <si>
    <t>1.001500. H42</t>
  </si>
  <si>
    <t xml:space="preserve">Thủ tục cấp giấy chứng nhận đủ điều kiện kinh doanh hoạt động thể thao đối với môn Bóng ném </t>
  </si>
  <si>
    <t>1.005162. H42</t>
  </si>
  <si>
    <t xml:space="preserve">Thủ tục cấp giấy chứng nhận đủ điều kiện kinh doanh hoạt động thể thao đối với môn Wushu </t>
  </si>
  <si>
    <t>1.001517. H42</t>
  </si>
  <si>
    <t xml:space="preserve">Thủ tục cấp giấy chứng nhận đủ điều kiện kinh doanh hoạt động thể thao đối với môn Leo núi thể thao </t>
  </si>
  <si>
    <t>1.001527. H42</t>
  </si>
  <si>
    <t xml:space="preserve">Thủ tục cấp giấy chứng nhận đủ điều kiện kinh doanh hoạt động thể thao đối với môn Bóng rổ </t>
  </si>
  <si>
    <t>1.001056. H42</t>
  </si>
  <si>
    <t xml:space="preserve">Thủ tục cấp giấy chứng nhận đủ điều kiện kinh doanh hoạt động thể thao đối với môn Đấu kiếm thể thao </t>
  </si>
  <si>
    <t>2.001765.H42</t>
  </si>
  <si>
    <t xml:space="preserve">Thủ tục cấp đăng ký thu tín hiệu truyền hình nước ngoài trực tiếp từ vệ tinh </t>
  </si>
  <si>
    <t>1.003384.H42</t>
  </si>
  <si>
    <t xml:space="preserve">Thủ tục sửa đổi, bổ sung Giấy chứng nhận đăng ký thu tín hiệu truyền hình nước ngoài trực tiếp từ vệ tinh </t>
  </si>
  <si>
    <t>2.001098.H42</t>
  </si>
  <si>
    <t xml:space="preserve">Thủ tục cấp Giấy phép thiết lập trang thông tin điện tử tổng hợp </t>
  </si>
  <si>
    <t>1.005452.H42</t>
  </si>
  <si>
    <t xml:space="preserve">Thủ tục sửa đổi, bổ sung Giấy phép thiết lập trang thông tin điện tử tổng hợp </t>
  </si>
  <si>
    <t>2.001091.H42</t>
  </si>
  <si>
    <t xml:space="preserve">Thủ tục gia hạn Giấy phép thiết lập trang thông tin điện tử tổng hợp </t>
  </si>
  <si>
    <t>2.001087.H42</t>
  </si>
  <si>
    <t xml:space="preserve">Thủ tục cấp lại Giấy phép thiết lập trang thông tin điện tử tổng hợp </t>
  </si>
  <si>
    <t>1.002001.H42</t>
  </si>
  <si>
    <t xml:space="preserve">Thủ tục cấp Giấy chứng nhận cung cấp dịch vụ trò chơi điện tử G2, G3, G4 trên mạng </t>
  </si>
  <si>
    <t>1.001976.H42</t>
  </si>
  <si>
    <t xml:space="preserve">Thủ tục sửa đổi, bổ sung Giấy chứng nhận cung cấp dịch vụ trò chơi điện tử G2, G3, G4 trên mạng </t>
  </si>
  <si>
    <t>2.002738.H42</t>
  </si>
  <si>
    <t xml:space="preserve">Thủ tục gia hạn Giấy chứng nhận cung cấp dịch vụ trò chơi điện tử G2, G3, G4 trên mạng </t>
  </si>
  <si>
    <t>1.001988.H42</t>
  </si>
  <si>
    <t xml:space="preserve">Thủ tục cấp lại Giấy chứng nhận cung cấp dịch vụ trò chơi điện tử G2, G3, G4 trên mạng </t>
  </si>
  <si>
    <t>1.004508.H42</t>
  </si>
  <si>
    <t xml:space="preserve">Thủ tục cấp Giấy xác nhận thông báo phát hành trò chơi điện tử G2, G3, G4 trên mạng </t>
  </si>
  <si>
    <t>2.002739.H42</t>
  </si>
  <si>
    <t xml:space="preserve">Thủ tục sửa đổi, bổ sung Giấy xác nhận thông báo phát hành trò chơi điện tử G2, G3, G4 trên mạng </t>
  </si>
  <si>
    <t>2.002740.H42</t>
  </si>
  <si>
    <t xml:space="preserve">Thủ tục cấp lại Giấy xác nhận thông báo phát hành trò chơi điện tử G2, G3, G4 trên mạng </t>
  </si>
  <si>
    <t>2.002.772.H42</t>
  </si>
  <si>
    <t xml:space="preserve">Thủ tục cấp giấy xác nhận thông báo cung cấp dịch vụ mạng xã hội </t>
  </si>
  <si>
    <t>2.002.773.H42</t>
  </si>
  <si>
    <t xml:space="preserve">Thủ tục sửa đổi, bổ sung giấy xác nhận thông báo cung cấp dịch vụ mạng xã hội </t>
  </si>
  <si>
    <t>2.002.774.H42</t>
  </si>
  <si>
    <t xml:space="preserve">Thủ tục cấp lại giấy xác nhận thông báo cung cấp dịch vụ mạng xã hội </t>
  </si>
  <si>
    <t>1.009374.H42</t>
  </si>
  <si>
    <t xml:space="preserve">Thủ tục cấp Giấy phép xuất bản bản tin (địa phương) </t>
  </si>
  <si>
    <t>1.009386.H42</t>
  </si>
  <si>
    <t xml:space="preserve">Thủ tục văn bản chấp thuận thay đổi nội dung ghi trong giấy phép xuất bản bản tin (địa phương) </t>
  </si>
  <si>
    <t>2.001171.H42</t>
  </si>
  <si>
    <t xml:space="preserve">Thủ tục cho phép họp báo (trong nước) </t>
  </si>
  <si>
    <t>2.001173.H42</t>
  </si>
  <si>
    <t xml:space="preserve">Thủ tục cho phép họp báo (nước ngoài) </t>
  </si>
  <si>
    <t>1.013.781.H42</t>
  </si>
  <si>
    <t xml:space="preserve">Thủ tục chấp thuận thay đổi nội dung ghi trong giấy phép hoạt động báo chí đối với cơ quan báo chí của địa phương </t>
  </si>
  <si>
    <t>1.013.782.H42</t>
  </si>
  <si>
    <t xml:space="preserve">Thủ tục cấp giấy phép xuất bản thêm ấn phẩm đối với cơ quan báo chí của địa phương </t>
  </si>
  <si>
    <t>1.013.783.H42</t>
  </si>
  <si>
    <t xml:space="preserve">Thủ tục cấp giấy phép sửa đổi, bổ sung những nội dung ghi trong giấy phép xuất bản thêm ấn phẩm đối với cơ quan báo chí của địa phương </t>
  </si>
  <si>
    <t>1.013.784.H42</t>
  </si>
  <si>
    <t xml:space="preserve">Thủ tục chấp thuận thay đổi nội dung ghi trong giấy phép xuất bản thêm ấn phẩm báo chí đối với cơ quan báo chí của địa phương </t>
  </si>
  <si>
    <t>1.013.785.H42</t>
  </si>
  <si>
    <t xml:space="preserve">Thủ tục cấp giấy phép xuất bản phụ trương đối với cơ quan báo chí của địa phương </t>
  </si>
  <si>
    <t>1.013.786.H42</t>
  </si>
  <si>
    <t xml:space="preserve">Thủ tục cấp giấy phép sửa đổi, bổ sung những nội dung giấy phép xuất bản phụ trương đối với cơ quan báo chí của địa phương </t>
  </si>
  <si>
    <t>1.013.787.H42</t>
  </si>
  <si>
    <t xml:space="preserve">Thủ tục chấp thuận thay đổi nội dung ghi trong giấy phép xuất bản phụ trương đối với cơ quan báo chí của địa phương </t>
  </si>
  <si>
    <t>1.013.788.H42</t>
  </si>
  <si>
    <t xml:space="preserve">Thủ tục cấp giấy phép xuất bản đặc san đối với các cơ quan, tổ chức ở địa phương </t>
  </si>
  <si>
    <t>1.013.789.H42</t>
  </si>
  <si>
    <t xml:space="preserve">Thủ tục chấp thuận thay đổi nội dung trong giấy phép xuất bản đặc san đối với các cơ quan, tổ chức ở địa phương </t>
  </si>
  <si>
    <t>1.013.790.H42</t>
  </si>
  <si>
    <t xml:space="preserve">Thủ tục tiếp nhận đăng ký danh mục báo chí nhập khẩu </t>
  </si>
  <si>
    <t>1.003868.H42</t>
  </si>
  <si>
    <t xml:space="preserve">Thủ tục cấp Giấy phép xuất bản tài liệu không kinh doanh </t>
  </si>
  <si>
    <t>2.001594.H42</t>
  </si>
  <si>
    <t xml:space="preserve">Thủ tục cấp Giấy phép hoạt động in xuất bản phẩm </t>
  </si>
  <si>
    <t>2.001584.H42</t>
  </si>
  <si>
    <t xml:space="preserve">Thủ tục cấp lại Giấy phép hoạt động in xuất bản phẩm </t>
  </si>
  <si>
    <t>1.003729.H42</t>
  </si>
  <si>
    <t xml:space="preserve">Thủ tục cấp đổi Giấy phép hoạt động in xuất bản phẩm </t>
  </si>
  <si>
    <t>2.001564.H42</t>
  </si>
  <si>
    <t xml:space="preserve">Thủ tục cấp Giấy phép in gia công xuất bản phẩm cho nước ngoài </t>
  </si>
  <si>
    <t>1.004153.H42</t>
  </si>
  <si>
    <t xml:space="preserve">Thủ tục cấp Giấy phép hoạt động in </t>
  </si>
  <si>
    <t>2.001744.H42</t>
  </si>
  <si>
    <t xml:space="preserve">Thủ tục cấp lại Giấy phép hoạt động in </t>
  </si>
  <si>
    <t>2.001740.H42</t>
  </si>
  <si>
    <t xml:space="preserve">Thủ tục xác nhận đăng ký hoạt động in </t>
  </si>
  <si>
    <t>2.001737.H42</t>
  </si>
  <si>
    <t>Thủ tục xác nhận thay đổi thông tin đăng ký hoạt động in</t>
  </si>
  <si>
    <t>1.003725.H42</t>
  </si>
  <si>
    <t xml:space="preserve">Cấp giấy phép nhập khẩu xuất bản phẩm không kinh doanh </t>
  </si>
  <si>
    <t>1.003483.H42</t>
  </si>
  <si>
    <t xml:space="preserve">Thủ tục cấp Giấy phép tổ chức triển lãm, hội chợ xuất bản phẩm </t>
  </si>
  <si>
    <t>1.003114.H42</t>
  </si>
  <si>
    <t xml:space="preserve">Thủ tục cấp Giấy xác nhận đăng ký hoạt động phát hành xuất bản phẩm </t>
  </si>
  <si>
    <t>1.008201.H42</t>
  </si>
  <si>
    <t xml:space="preserve">Thủ tục Cấp lại giấy xác nhận đăng ký hoạt động phát hành xuất bản phẩm </t>
  </si>
  <si>
    <t>1.013.698.H42</t>
  </si>
  <si>
    <t xml:space="preserve">Thủ tục cấp giấy phép thành lập văn phòng đại diện tại Việt Nam của Nhà xuất bản nước ngoài, tổ chức phát hành xuất bản phẩm nước ngoài </t>
  </si>
  <si>
    <t>1.013.699.H42</t>
  </si>
  <si>
    <t xml:space="preserve">Thủ tục cấp lại giấy phép thành lập văn phòng đại diện tại Việt Nam của Nhà xuất bản nước ngoài, tổ chức phát hành xuất bản phẩm nước ngoài </t>
  </si>
  <si>
    <t>1.013.700.H42</t>
  </si>
  <si>
    <t xml:space="preserve">Thủ tục gia hạn giấy phép thành lập văn phòng đại diện tại Việt Nam của Nhà xuất bản nước ngoài, tổ chức phát hành xuất bản phẩm nước ngoài </t>
  </si>
  <si>
    <t>1.013.701.H42</t>
  </si>
  <si>
    <t xml:space="preserve">Thủ tục điều chỉnh, bổ sung thông tin trong giấy phép thành lập văn phòng đại diện tại Việt Nam của Nhà xuất bản nước ngoài, tổ chức phát hành xuất bản phẩm nước ngoài </t>
  </si>
  <si>
    <t>1.003888.H42</t>
  </si>
  <si>
    <t xml:space="preserve">Thủ tục trưng bày tranh, ảnh và các hình thức thông tin khác bên ngoài trụ sở cơ quan đại diện nước ngoài, tổ chức nước ngoài (địa phương) </t>
  </si>
  <si>
    <t>SỞ VĂN HÓA VÀ THỂ THAO</t>
  </si>
  <si>
    <t>LĨNH VỰC VĂN HOÁ CƠ SỞ (11TTHC)</t>
  </si>
  <si>
    <t>LĨNH VỰC BIỂU DIỄN NGHỆ THUẬT (04 TTHC)</t>
  </si>
  <si>
    <t>LĨNH VỰC HOẠT ĐỘNG MUA BÁN HÀNG HOÁ QUỐC TẾ CHUYÊN NGÀNH VĂN HOÁ (03 TTHC)</t>
  </si>
  <si>
    <t>LĨNH VỰC MỸ THUẬT, NHIẾP ẢNH VÀ TRIỂN LÃM (13 TTHC)</t>
  </si>
  <si>
    <t>LĨNH VỰC ĐIỆN ẢNH (01 TTHC)</t>
  </si>
  <si>
    <t>LĨNH VỰC HỢP TÁC QUỐC TẾ (03 TTHC)</t>
  </si>
  <si>
    <t>LĨNH VỰC GIA ĐÌNH (03 TTHC)</t>
  </si>
  <si>
    <t xml:space="preserve">LĨNH VỰC THI ĐUA KHEN THƯỞNG (06 TTHC) </t>
  </si>
  <si>
    <t>LĨNH VỰC THỂ DỤC THỂ THAO (35 TTHC)</t>
  </si>
  <si>
    <t>LĨNH VỰC PHÁT THANH TRUYỀN HÌNH VÀ THÔNG TIN ĐIỆN TỬ  (16 TTHC)</t>
  </si>
  <si>
    <t>LĨNH VỰC BÁO CHÍ (14 TTHC)</t>
  </si>
  <si>
    <t>LĨNH VỰC IN, XUẤT BẢN VÀ PHÁT HÀNH (17 TTHC)</t>
  </si>
  <si>
    <t>1.003622.H42</t>
  </si>
  <si>
    <t xml:space="preserve">Thông báo tổ chức lễ hội cấp xã </t>
  </si>
  <si>
    <t>1.013791.H42</t>
  </si>
  <si>
    <t xml:space="preserve">Thủ tục tiếp nhận hồ sơ đăng ký lễ hội quy mô cấp xã </t>
  </si>
  <si>
    <t>2.000794.H42</t>
  </si>
  <si>
    <t xml:space="preserve">Công nhận câu lạc bộ thể thao cơ sở </t>
  </si>
  <si>
    <t>1.012084.H42</t>
  </si>
  <si>
    <t xml:space="preserve">Thủ tục cấm tiếp xúc theo Quyết định của Chủ tịch Ủy ban nhân dân cấp </t>
  </si>
  <si>
    <t>1.012085.H42</t>
  </si>
  <si>
    <t xml:space="preserve">Thủ tục hủy bỏ Quyết định cấm tiếp xúc theo đơn đề nghị </t>
  </si>
  <si>
    <t>1.013.792.H42</t>
  </si>
  <si>
    <t xml:space="preserve">Thủ tục cấp giấy chứng nhận đủ điều kiện hoạt động điểm cung cấp dịch vụ trò chơi điện tử công cộng </t>
  </si>
  <si>
    <t>1.013.793.H42</t>
  </si>
  <si>
    <t xml:space="preserve">Thủ tục sửa đổi, bổ sung giấy chứng nhận đủ điều kiện hoạt động điểm cung cấp dịch vụ trò chơi điện tử công cộng </t>
  </si>
  <si>
    <t>1.013.794.H42</t>
  </si>
  <si>
    <t xml:space="preserve">Thủ tục gia hạn giấy chứng nhận đủ điều kiện hoạt động điểm cung cấp dịch vụ trò chơi điện tử công cộng </t>
  </si>
  <si>
    <t>1.013.795.H42</t>
  </si>
  <si>
    <t xml:space="preserve">Thủ tục cấp lại giấy chứng nhận đủ điều kiện hoạt động điểm cung cấp dịch vụ trò chơi điện tử công cộng </t>
  </si>
  <si>
    <t>1.014310.H42</t>
  </si>
  <si>
    <t>Thủ tục hưởng trợ cấp sinh hoạt hàng tháng đối với Nghệ nhân nhân dân, Nghệ nhân ưu tú</t>
  </si>
  <si>
    <t>1.014311. H42</t>
  </si>
  <si>
    <t>Thủ tục cấp thẻ bảo hiểm y tế đối với Nghệ nhân nhân dân, Nghệ nhân ưu tú</t>
  </si>
  <si>
    <t>LĨNH VỰC VĂN HOÁ CƠ SỞ (02 TTHC)</t>
  </si>
  <si>
    <t>LĨNH VỰC THỂ DỤC THỂ THAO (01 TTHC)</t>
  </si>
  <si>
    <t>LĨNH VỰC GIA ĐÌNH (02 TTHC)</t>
  </si>
  <si>
    <t>LĨNH VỰC PHÁT THANH TRUYỀN HÌNH VÀ THÔNG TIN ĐIỆN TỬ (04 TTHC)</t>
  </si>
  <si>
    <t>LĨNH VỰC DI SẢN VĂN HOÁ (02 TTHC)</t>
  </si>
  <si>
    <t>1.1</t>
  </si>
  <si>
    <t>Dự án nhóm A</t>
  </si>
  <si>
    <t>1.2</t>
  </si>
  <si>
    <t>Dự án nhóm B</t>
  </si>
  <si>
    <t>1.3</t>
  </si>
  <si>
    <t>Dự án nhóm C</t>
  </si>
  <si>
    <t>2.1</t>
  </si>
  <si>
    <t>Cấp I, cấp đặc biệt</t>
  </si>
  <si>
    <t>2.2</t>
  </si>
  <si>
    <t>Cấp II, Cấp III</t>
  </si>
  <si>
    <t>2.3</t>
  </si>
  <si>
    <t>Các công trình còn lại</t>
  </si>
  <si>
    <t>cấp giấy phép xây dựng mới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</si>
  <si>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Cấp giấy phép xây dựng sửa chữa, cải tạo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</si>
  <si>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Cấp giấy phép di dời đối với công trình cấp đặc biệt, cấp I và cấp II (Công trình không theo tuyến/Theo tuyến trong đô thị/Tín ngưỡng, tôn giáo/Tượng đài, tranh hoành tráng/Theo giai đoạn cho công trình không theo tuyến/Theo giai đoạn cho công trình theo tuyến trong đô thị/Dự án)</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</si>
  <si>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</si>
  <si>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Gia hạn giấy phép xây dựng đối với công trình cấp đặc biệt, cấp I, cấp II (Không theo tuyến/Theo tuyến trong đô thị/Tín ngưỡng, tôn giáo/Tượng đài, tranh hoành tráng/Sửa chữa, cải tạo/Theo giai đoạn cho công trình không theo tuyến/Theo giai đoạn cho công trình theo tuyến trong đô thị/Dự án)</t>
  </si>
  <si>
    <t>Cấp lại giấy phép xây dựng đối với công trình cấp đặc biệt, cấp I, cấp II (công trình Không theo tuyến/Theo tuyến trong đô thị/Tín ngưỡng, tôn giáo/Tượng đài, tranh hoành tráng/Sửa chữa, cải tạo/Theo giai đoạn cho công trình không theo tuyến/Theo giai đoạn cho công trình theo tuyến trong đô thị/Dự án)</t>
  </si>
  <si>
    <t>1.013222.H42</t>
  </si>
  <si>
    <t>Cấp giấy phép hoạt động xây dựng cho nhà thầu nước ngoài..</t>
  </si>
  <si>
    <t>1.013224.H42</t>
  </si>
  <si>
    <t>Cấp điều chỉnh giấy phép hoạt động xây dựng cho nhà thầu nước ngoài..</t>
  </si>
  <si>
    <t>1.013237.H42</t>
  </si>
  <si>
    <t>Cấp mới chứng chỉ hành nghề hoạt động xây dựng</t>
  </si>
  <si>
    <t>1.013217.H42</t>
  </si>
  <si>
    <t>Cấp lại chứng chỉ hành nghề hoạt động xây dựng</t>
  </si>
  <si>
    <t>1.013219.H42</t>
  </si>
  <si>
    <t>Cấp chuyển đổi chứng chỉ hành nghề hoạt động xây dựng</t>
  </si>
  <si>
    <t>1.013223.H42</t>
  </si>
  <si>
    <t>Công nhận tổ chức xã hội nghề nghiệp đủ điều kiện cấp chứng chỉ hành nghề hoạt động xây dựng/chứng chỉ năng lực hoạt động xây dựng hạng II, hạng III cho hội viên của mình</t>
  </si>
  <si>
    <t>LĨNH VỰC QUY HOẠCH KIẾN TRÚC</t>
  </si>
  <si>
    <t>Thẩm định quy hoạch, điều chỉnh quy hoạch đô thị và nông thôn do nhà đầu tư đã được lựa chọn để thực hiện dự án đầu tư tổ chức lập</t>
  </si>
  <si>
    <t>1.014159.H42</t>
  </si>
  <si>
    <t>Cung cấp thông tin quy hoạch đô thị và nông thôn</t>
  </si>
  <si>
    <t>1.008891.000.00.00.H42</t>
  </si>
  <si>
    <t>Cấp chứng chỉ hành nghề kiến trúc</t>
  </si>
  <si>
    <t>1.008989.000.00.00.H42</t>
  </si>
  <si>
    <t>Cấp lại chứng chỉ hành nghề kiến trúc (do chứng chỉ hành nghề bị mất, hư hỏng hoặc thay đổi thông tin cá nhân được ghi trong chứng chỉ hành nghề kiến trúc)</t>
  </si>
  <si>
    <t>1.008990.000.00.00.H42</t>
  </si>
  <si>
    <t>Cấp lại chứng chỉ hành nghề kiến trúc bị ghi sai do lỗi của cơ quan cấp</t>
  </si>
  <si>
    <t>1.008991.000.00.00.H42</t>
  </si>
  <si>
    <t>Gia hạn chứng chỉ hành nghề kiến trúc</t>
  </si>
  <si>
    <t>1.008992.000.00.00.H42</t>
  </si>
  <si>
    <t>Công nhận chứng chỉ hành nghề kiến trúc của người nước ngoài ở Việt Nam</t>
  </si>
  <si>
    <t>1.008993.H42</t>
  </si>
  <si>
    <t>Chuyển đổi chứng chỉ hành nghề kiến trúc của người nước ngoài ở Việt Nam</t>
  </si>
  <si>
    <t>UBND tỉnh thực hiện</t>
  </si>
  <si>
    <t>Phê duyệt nhiệm vụ quy hoạch, nhiệm vụ điều chỉnh quy hoạch đô thị và nông thôn do nhà đầu tư đã được lựa chọn để thực hiện dự án đầu tư tổ chức lập</t>
  </si>
  <si>
    <t>LĨNH VỰC KINH DOANH BẤT ĐỘNG SẢN</t>
  </si>
  <si>
    <t>1.012900.H42</t>
  </si>
  <si>
    <t>Cấp giấy phép hoạt động của Sàn giao dịch bất động sản</t>
  </si>
  <si>
    <t>1.012901.H42</t>
  </si>
  <si>
    <t>Cấp lại giấy phép hoạt động của Sàn giao dịch bất động sản (trong trường hợp Giấy phép bị mất, bị rách, bị cháy, bị tiêu hủy, bị hỏng)</t>
  </si>
  <si>
    <t>1.012902.H42</t>
  </si>
  <si>
    <t>Cấp lại giấy phép hoạt động của Sàn giao dịch bất động sản (trong trường hợp thay đổi thông tin của sàn)</t>
  </si>
  <si>
    <t>1.012903.H42</t>
  </si>
  <si>
    <t>Thông báo quyền sử dụng đất đã có hạ tầng kỹ thuật trong dự án bất động sản đủ điều kiện chuyển nhượng cho cá nhân tự xây dựng nhà ở</t>
  </si>
  <si>
    <t>1.012904.H42</t>
  </si>
  <si>
    <t>Đăng ký cấp quyền khai thác, sử dụng thông tin, dữ liệu về nhà ở và thị trường bất động sản thuộc thẩm quyền giải quyết của Ủy ban nhân dân cấp tỉnh</t>
  </si>
  <si>
    <t>1.012911.H42</t>
  </si>
  <si>
    <t>chuyển nhượng toàn bộ hoặc một phần dự án bất động sản</t>
  </si>
  <si>
    <t>1.012905.H42</t>
  </si>
  <si>
    <t>Thông báo nhà ở hình thành trong tương lai đủ điều kiện được bán, cho thuê mua</t>
  </si>
  <si>
    <t>1.012906.H42</t>
  </si>
  <si>
    <t>Cấp mới chứng chỉ hành nghề môi giới bất động sản</t>
  </si>
  <si>
    <t>1.012907.H42</t>
  </si>
  <si>
    <t>Cấp lại chứng chỉ hành nghề môi giới bất động sản (trong trường hợp chứng chỉ bị cháy, bị mất, bị rách, bị hủy hoại do thiên tai hoặc lý do bất khả kháng khác)</t>
  </si>
  <si>
    <t>1.012910.H42</t>
  </si>
  <si>
    <t>Cấp lại chứng chỉ hành nghề môi giới bất động sản (trong trường hợp chứng chỉ cũ đã hết hạn hoặc gần hết hạn)</t>
  </si>
  <si>
    <t>LĨNH VỰC HẠ TẦNG KỸ THUẬT</t>
  </si>
  <si>
    <t>1.002693.000.00.00.H42</t>
  </si>
  <si>
    <t>Cấp giấy phép chặt hạ, dịch chuyển cây xanh</t>
  </si>
  <si>
    <t>LĨNH VỰC NHÀ Ở VÀ CÔNG SỞ</t>
  </si>
  <si>
    <t>1.007765.000.00.00.H42</t>
  </si>
  <si>
    <t>Cho thuê nhà ở sinh viên thuộc sở hữu nhà nước</t>
  </si>
  <si>
    <t>1.012882.H42</t>
  </si>
  <si>
    <t>Thông báo đủ điều kiện được huy động vốn thông qua việc góp vốn, hợp tác đầu tư, hợp tác kinh doanh, liên doanh, liên kết của các tổ chức và cá nhân để phát triển nhà ở</t>
  </si>
  <si>
    <t>1.012883.H42</t>
  </si>
  <si>
    <t>Chuyển đổi công năng nhà ở đối với nhà ở xây dựng trong dự án thuộc thẩm quyền chấp thuận của UBND cấp tỉnh</t>
  </si>
  <si>
    <t>1.012884.H42</t>
  </si>
  <si>
    <t>Thông báo đơn vị đủ điều kiện quản lý vận hành nhà chung cư đối với trường hợp nộp hồ sơ tại Sở Xây dựng</t>
  </si>
  <si>
    <t>1.012885.H42</t>
  </si>
  <si>
    <t>Chấp thuận chủ trương đầu tư đồng thời với chấp thuận nhà đầu tư làm chủ đầu tư đối với dự án cải tạo, xây dựng lại nhà chung cư không bằng nguồn vốn đầu tư công</t>
  </si>
  <si>
    <t>1.012886.H42</t>
  </si>
  <si>
    <t>Điều chỉnh chấp thuận chủ trương đầu tư đồng thời với chấp thuận nhà đầu tư làm chủ đầu tư đối với dự án cải tạo, xây dựng lại nhà chung cư không bằng nguồn vốn đầu tư công</t>
  </si>
  <si>
    <t>1.012887.H42</t>
  </si>
  <si>
    <t>Đề xuất cơ chế ưu đãi đầu tư theo quy định tại điểm c khoản 2 Điều 198 của Luật Nhà ở 2023</t>
  </si>
  <si>
    <t>1.012890.H42</t>
  </si>
  <si>
    <t>Gia hạn thời hạn sở hữu nhà ở tại Việt Nam của tổ chức, cá nhân nước ngoài</t>
  </si>
  <si>
    <t>1.012891.H42</t>
  </si>
  <si>
    <t>Cho thuê nhà ở công vụ thuộc thẩm quyền quản lý của địa phương</t>
  </si>
  <si>
    <t>9.1</t>
  </si>
  <si>
    <t>Trường hợp thuộc các đối tượng quy định tại các điểm b (được điều động, luân chuyển, biệt phái từ cơ quan trung ương về địa phương công tác hoặc từ địa phương này đến địa phương khác để giữ chức vụ từ Phó Chủ tịch Ủy ban nhân dân cấp huyện, Phó Giám đốc Sở và tương đương trở lên), c và đ khoản 1 Điều 45 của Luật Nhà ở</t>
  </si>
  <si>
    <t>9.2</t>
  </si>
  <si>
    <t>Trường hợp cán bộ thuộc diện quản lý theo ngành dọc của các cơ quan trung ương được điều động, luân chuyển, biệt phái về địa phương công tác mà tại địa phương nơi đến công tác</t>
  </si>
  <si>
    <t>1.012892.H42</t>
  </si>
  <si>
    <t>Cho thuê nhà ở cũ thuộc tài sản công đối với trường hợp chưa có hợp đồng thuê nhà ở</t>
  </si>
  <si>
    <t>1.012897.H42</t>
  </si>
  <si>
    <t>Cho thuê nhà ở cũ thuộc tài sản công đối với trường hợp nhận chuyển quyền thuê nhà ở</t>
  </si>
  <si>
    <t>11.1</t>
  </si>
  <si>
    <t>Trường hợp người đang sử dụng nhà ở nhận chuyển quyền thuê nhà ở trước ngày 06 tháng 6 năm 2013</t>
  </si>
  <si>
    <t>11.2</t>
  </si>
  <si>
    <t>Trường hợp người đang thực tế sử dụng nhà ở là người nhận chuyển quyền thuê nhà ở từ ngày 06 tháng 6 năm 2013</t>
  </si>
  <si>
    <t>1.012898.H42</t>
  </si>
  <si>
    <t>Cho thuê nhà ở cũ thuộc tài sản công đối với trường hợp ký lại hợp đồng thuê</t>
  </si>
  <si>
    <t>1.012893.H42</t>
  </si>
  <si>
    <t>Bán nhà ở cũ thuộc tài sản công</t>
  </si>
  <si>
    <t>1.012894.H42</t>
  </si>
  <si>
    <t>Giải quyết bán phần diện tích nhà đất sử dụng chung của nhà ở cũ thuộc tài sản công</t>
  </si>
  <si>
    <t>1.012895.H42</t>
  </si>
  <si>
    <t>Thẩm định giá bán, giá thuê mua nhà ở xã hội/nhà ở cho lực lượng vũ trang nhân dân</t>
  </si>
  <si>
    <t>1.012896.H42</t>
  </si>
  <si>
    <t>Cho thuê, cho thuê mua nhà ở xã hội do Nhà nước đầu tư xây dựng bằng vốn đầu tư công</t>
  </si>
  <si>
    <t xml:space="preserve">1.013769.H42	</t>
  </si>
  <si>
    <t>Chuyển đổi công năng nhà ở không thuộc tài sản công</t>
  </si>
  <si>
    <t>3.000506.H42</t>
  </si>
  <si>
    <t>Giao chủ đầu tư không thông qua đấu thầu đối với trường hợp dự án đầu tư xây dựng nhà ở xã hội đã được chấp thuận chủ trương đầu tư, chấp thuận đầu tư hoặc có văn bản pháp lý tương đương</t>
  </si>
  <si>
    <t>3.000507.H42</t>
  </si>
  <si>
    <t>Chấp thuận chủ trương đầu tư đồng thời giao chủ đầu tư đối với trường hợp dự án đầu tư xây dựng nhà ở xã hội chưa được chấp thuận chủ trương đầu tư, chấp thuận đầu tư hoặc chưa có văn bản pháp lý tương đương</t>
  </si>
  <si>
    <t>3.000508.H42</t>
  </si>
  <si>
    <t>Điều chỉnh quyết định giao chủ đầu tư, quyết định chấp thuận chủ trương đầu tư đồng thời giao chủ đầu tư đối với dự án đầu tư xây dựng nhà ở xã hội</t>
  </si>
  <si>
    <t>LĨNH VỰC GIÁM ĐỊNH TƯ PHÁP XÂY DỰNG</t>
  </si>
  <si>
    <t>2.001116.000.00.00.H42</t>
  </si>
  <si>
    <t>Bổ nhiệm và cấp thẻ giám định viên tư pháp xây dựng ở địa phương</t>
  </si>
  <si>
    <t>1.011675.H42</t>
  </si>
  <si>
    <t>Miễn nhiệm và thu hồi thẻ giám định viên tư pháp xây dựng ở địa phương</t>
  </si>
  <si>
    <t>1.009788.H42</t>
  </si>
  <si>
    <t>Cho ý kiến về kết quả đánh giá an toàn công trình đối với công trình xây dựng nằm trên địa bàn tỉnh.</t>
  </si>
  <si>
    <t>1.009791.000.00.00.H42</t>
  </si>
  <si>
    <t>Cho ý kiến về việc kéo dài thời hạn sử dụng của công trình hết thời hạn sử dụng theo thiết kế nhưng có nhu cầu sử dụng tiếp (trừ trường hợp nhà ở riêng lẻ)</t>
  </si>
  <si>
    <t>LĨNH VỰC VẬT LIỆU XÂY DỰNG</t>
  </si>
  <si>
    <t>1.006871.H42</t>
  </si>
  <si>
    <t>Thủ tục công bố hợp quy sản phẩm, hàng hóa vật liệu xây dựng</t>
  </si>
  <si>
    <t>LĨNH VỰC THÍ NGHIỆM CHUYÊN NGÀNH XÂY DỰNG</t>
  </si>
  <si>
    <t>1.011705.H42</t>
  </si>
  <si>
    <t>Cấp mới Giấy chứng nhận đủ điều kiện hoạt động thí nghiệm chuyên ngành xây dựng (trong trường hợp: cấp lần đầu hoặc Giấy chứng nhận hết hạn mà tổ chức hoạt động thí nghiệm chuyên ngành xây dựng có nhu cầu tiếp tục hoạt động)</t>
  </si>
  <si>
    <t>1.011708.H42</t>
  </si>
  <si>
    <t>Cấp lại Giấy chứng nhận đủ điều kiện hoạt động thí nghiệm chuyên ngành xây dựng (còn thời hạn nhưng bị mất hoặc hư hỏng hoặc bị ghi sai thông tin hoặc tổ chức hoạt động thí nghiệm chuyên ngành xây dựng xin dừng thực hiện một số chỉ tiêu trong Giấy chứng nhận đủ điều kiện hoạt động thí nghiệm chuyên ngành xây dựng)</t>
  </si>
  <si>
    <t>1.011710.H42</t>
  </si>
  <si>
    <t>Bổ sung, sửa đổi giấy chứng nhận đủ điều kiện hoạt động thí nghiệm chuyên ngành xây dựng (trong trường hợp tổ chức hoạt động thí nghiệm chuyên ngành xây dựng thay đổi địa chỉ, tên của tổ chức trong Giấy chứng nhận đủ điều kiện hoạt động thí nghiệm chuyên ngành xây dựng đã được cấp)</t>
  </si>
  <si>
    <t>1.011711.H42</t>
  </si>
  <si>
    <t>Bổ sung, sửa đổi Giấy chứng nhận đủ điều kiện hoạt động thí nghiệm chuyên ngành xây dựng (trong trường hợp tổ chức hoạt động thí nghiệm chuyên ngành xây dựng thay đổi địa điểm đặt phòng thí nghiệm hoặc thay đổi, bổ sung, sửa đổi chỉ tiêu thí nghiệm, tiêu chuẩn thí nghiệm trong Giấy chứng nhận đủ điều kiện hoạt động thí nghiệm chuyên ngành xây dựng)</t>
  </si>
  <si>
    <t>Lĩnh vực Đăng kiểm</t>
  </si>
  <si>
    <t>1.001284.000.00.00.H42</t>
  </si>
  <si>
    <t>Cấp Giấy chứng nhận an toàn kỹ thuật và bảo vệ môi trường cho phương tiện thủy nội địa</t>
  </si>
  <si>
    <t>1.001131.H42</t>
  </si>
  <si>
    <t>Cấp giấy chứng nhận an toàn kỹ thuật và bảo vệ môi trường cho phương tiện nhập khẩu</t>
  </si>
  <si>
    <t>1.005091.H42</t>
  </si>
  <si>
    <t>Cấp Giấy chứng nhận sản phẩm công nghiệp sử dụng cho phương tiện thủy nội địa</t>
  </si>
  <si>
    <t>1.012875.H42</t>
  </si>
  <si>
    <t>Cấp Giấy chứng nhận kiểm định, Tem kiểm định an toàn kỹ thuật và bảo vệ môi trường phương tiện giao thông cơ giới đường bộ trong trường hợp còn hiệu lực nhưng bị mất, hư hỏng, rách hoặc có sự sai khác về thông tin</t>
  </si>
  <si>
    <t>1.013089.H42</t>
  </si>
  <si>
    <t>Cấp Giấy chứng nhận kiểm định, Tem kiểm định an toàn kỹ thuật và bảo vệ môi trường cho xe cơ giới (trừ xe mô tô, xe gắn máy), xe máy chuyên dùng trong trường hợp miễn kiểm định lần đầu</t>
  </si>
  <si>
    <t>1.013092.H42</t>
  </si>
  <si>
    <t>Cấp lại Giấy chứng nhận kiểm định, Tem kiểm định an toàn kỹ thuật và bảo vệ môi trường cho xe cơ giới (trừ xe mô tô, xe gắn máy), xe máy chuyên dùng</t>
  </si>
  <si>
    <t>1.013097.H42</t>
  </si>
  <si>
    <t>Cấp lại giấy chứng nhận cải tạo</t>
  </si>
  <si>
    <t>1.013101.H42</t>
  </si>
  <si>
    <t>Chứng nhận kiểm định khí thải xe mô tô, xe gắn máy</t>
  </si>
  <si>
    <t>1.013105.H42</t>
  </si>
  <si>
    <t>Cấp mới Giấy chứng nhận đủ điều kiện hoạt động kiểm định khí thải xe mô tô, xe gắn máy</t>
  </si>
  <si>
    <t>1.013110.H42</t>
  </si>
  <si>
    <t>Cấp lại Giấy chứng nhận đủ điều kiện hoạt động kiểm định khí thải xe mô tô, xe gắn máy</t>
  </si>
  <si>
    <t>1.005103.000.00.00.H42</t>
  </si>
  <si>
    <t>Cấp Giấy chứng nhận kiểm định, Tem kiểm định an toàn kỹ thuật và bảo vệ môi trường cho xe cơ giới (trừ xe mô tô, xe gắn máy)</t>
  </si>
  <si>
    <t>1.013206.H42</t>
  </si>
  <si>
    <t>Chứng nhận an toàn kỹ thuật và bảo vệ môi trường đối với xe cơ giới cải tạo, xe máy chuyên dùng cải tạo</t>
  </si>
  <si>
    <t>1.001322.H42</t>
  </si>
  <si>
    <t>Cấp mới Giấy chứng nhận đủ điều kiện hoạt động kiểm định xe cơ giới</t>
  </si>
  <si>
    <t>1.001296.H42</t>
  </si>
  <si>
    <t>Cấp lại Giấy chứng nhận đủ điều kiện hoạt động kiểm định xe cơ giới</t>
  </si>
  <si>
    <t>Lĩnh vực Đường bộ</t>
  </si>
  <si>
    <t>1.002877.000.00.00.H42</t>
  </si>
  <si>
    <t>Cấp, cấp lại Giấy phép liên vận giữa Việt Nam, Lào và Campuchia</t>
  </si>
  <si>
    <t>1.000314.000.00.00.H42</t>
  </si>
  <si>
    <t>Chấp thuận vị trí đấu nối tạm vào đường bộ đang khai thác</t>
  </si>
  <si>
    <t>1.013061.H42</t>
  </si>
  <si>
    <t>Cấp giấy phép thi công công trình trên đường bộ đang khai thác</t>
  </si>
  <si>
    <t>1.000660.000.00.00.H42</t>
  </si>
  <si>
    <t>Công bố đưa bến xe khách vào khai thác</t>
  </si>
  <si>
    <t>1.000672.000.00.00.H42</t>
  </si>
  <si>
    <t>Công bố lại bến xe khách</t>
  </si>
  <si>
    <t>1.000028.000.00.00.H42</t>
  </si>
  <si>
    <t>Cấp Giấy phép lưu hành xe quá tải trọng, xe quá khổ giới hạn, xe bánh xích, xe vận chuyển hàng siêu trường, siêu trọng trên đường bộ</t>
  </si>
  <si>
    <t>1.000703.000.00.00.H42</t>
  </si>
  <si>
    <t>Cấp Giấy phép kinh doanh vận tải bằng xe ô tô, bằng xe bốn bánh có gắn động cơ</t>
  </si>
  <si>
    <t>2.002286.000.00.00.H42</t>
  </si>
  <si>
    <t>Cấp lại Giấy phép kinh doanh vận tải bằng xe ô tô, bằng xe bốn bánh có gắn động cơ khi có sự thay đổi liên quan đến nội dung của Giấy phép kinh doanh hoặc Giấy phép kinh doanh bị thu hồi</t>
  </si>
  <si>
    <t>2.002287.000.00.00.H42</t>
  </si>
  <si>
    <t>Cấp lại Giấy phép kinh doanh vận tải bằng xe ô tô, bằng xe bốn bánh có gắn động cơ trường hợp Giấy phép kinh doanh bị mất, bị hỏng</t>
  </si>
  <si>
    <t xml:space="preserve">2.002285.000.00.00.H42 </t>
  </si>
  <si>
    <t>Đăng ký khai thác tuyến vận tải hành khách cố định</t>
  </si>
  <si>
    <t>2.002288.000.00.00.H42</t>
  </si>
  <si>
    <t>Cấp, cấp lại phù hiệu cho xe ô tô, xe bốn bánh có gắn động cơ kinh doanh vận tải</t>
  </si>
  <si>
    <t>1.002268.000.00.00..H42</t>
  </si>
  <si>
    <t>Đăng ký khai thác tuyến, bổ sung hoặc thay thế phương tiện khai thác tuyến vận tải hành khách cố định giữa Việt Nam, Lào và Campuchia</t>
  </si>
  <si>
    <t>1.002286.000.00.00.H42</t>
  </si>
  <si>
    <t>Gia hạn thời gian lưu hành tại Việt Nam cho phương tiện của Lào, Campuchia</t>
  </si>
  <si>
    <t>1.002063.000.00.00.H42</t>
  </si>
  <si>
    <t>Gia hạn thời gian lưu hành tại Việt Nam cho phương tiện của Lào</t>
  </si>
  <si>
    <t>1.002856.000.00.00.H42</t>
  </si>
  <si>
    <t>Cấp, cấp lại Giấy phép liên vận giữa Việt Nam và Lào</t>
  </si>
  <si>
    <t>1.002046.000.00.00.H42</t>
  </si>
  <si>
    <t>Gia hạn thời gian lưu hành tại Việt Nam cho phương tiện của các nước thực hiện Hiệp định GMS</t>
  </si>
  <si>
    <t>1.001577.000.00.00.H42</t>
  </si>
  <si>
    <t>Gia hạn thời gian lưu hành tại Việt Nam cho phương tiện của Campuchia</t>
  </si>
  <si>
    <t>1.001737.000.00.00.H42</t>
  </si>
  <si>
    <t>Gia hạn thời gian lưu hành tại Việt Nam cho phương tiện của Trung Quốc</t>
  </si>
  <si>
    <t>1.002861.000.00.00.H42</t>
  </si>
  <si>
    <t>Cấp, cấp lại Giấy phép vận tải đường bộ quốc tế giữa Việt Nam và Lào</t>
  </si>
  <si>
    <t>2.000769.000.00.00.H42</t>
  </si>
  <si>
    <t>Cấp lại Chứng chỉ bồi dưỡng kiến thức pháp luật về giao thông đường bộ cho người điều khiển xe máy chuyên dùng tham gia giao thông đường bộ</t>
  </si>
  <si>
    <t>1.001777.000.00.00.H42</t>
  </si>
  <si>
    <t>Cấp Giấy phép đào tạo lái xe, cấp giấy phép xe tập lái</t>
  </si>
  <si>
    <t>1.005210.000.00.00.H42</t>
  </si>
  <si>
    <t>Cấp lại Giấy phép đào tạo lái xe ô tô khi bị mất, bị hỏng, có sự thay đổi về tên của cơ sở đào tạo</t>
  </si>
  <si>
    <t>1.001623.000.00.00.H42</t>
  </si>
  <si>
    <t>Cấp lại Giấy phép đào tạo lái xe ô tô khi điều chỉnh hạng xe đào tạo, lưu lượng đào tạo và thay đổi địa điểm đào tạo</t>
  </si>
  <si>
    <t>1.001751.000.00.00.H42</t>
  </si>
  <si>
    <t>Cấp bổ sung xe tập lái, cấp lại Giấy phép xe tập lái</t>
  </si>
  <si>
    <t>1.001765.000.00.00.H42</t>
  </si>
  <si>
    <t>Cấp Giấy chứng nhận giáo viên dạy thực hành lái xe</t>
  </si>
  <si>
    <t>1.004993.000.00.00.H42</t>
  </si>
  <si>
    <t>Cấp lại Giấy chứng nhận giáo viên dạy thực hành lái xe</t>
  </si>
  <si>
    <t>1.010707.000.00.00.H42</t>
  </si>
  <si>
    <t>Gia hạn thời gian lưu hành tại Việt Nam cho phương tiện của các nước thực hiện các Hiệp định khung ASEAN về vận tải đường bộ qua biên giới</t>
  </si>
  <si>
    <t>1.001023.000.00.00.H42</t>
  </si>
  <si>
    <t>Cấp, cấp lại Giấy phép liên vận giữa Việt Nam và Campuchia</t>
  </si>
  <si>
    <t>1.005021.H42</t>
  </si>
  <si>
    <t>Phê duyệt quy trình vận hành, khai thác bến bến phà, bến khách ngang sông sử dụng phà một lưỡi chở hành khách và xe ô tô</t>
  </si>
  <si>
    <t>1.005024.H42</t>
  </si>
  <si>
    <t>Phê duyệt điều chỉnh quy trình vận hành, khai thác bến phà, bến khách ngang sông sử dụng phà một lưỡi chở hành khách và xe ô tô</t>
  </si>
  <si>
    <t>1.001046.H42</t>
  </si>
  <si>
    <t>Chấp thuận thiết kế nút giao đấu nối vào đường quốc lộ đang khai thác</t>
  </si>
  <si>
    <t>1.013259 .H42</t>
  </si>
  <si>
    <t>Cấp Giấy phép vận chuyển hàng hóa nguy hiểm trên đường bộ</t>
  </si>
  <si>
    <t>1.013260.H42</t>
  </si>
  <si>
    <t>Điều chỉnh thông tin trên Giấy phép vận chuyển hàng hoá nguy hiểm trên đường bộ khi có sự thay đổi liên quan đến nội dung của giấy phép</t>
  </si>
  <si>
    <t>1.013261.H42</t>
  </si>
  <si>
    <t>Cấp lại Giấy phép vận chuyển hàng hoá nguy hiểm trên đường bộ</t>
  </si>
  <si>
    <t>1.013274.H42</t>
  </si>
  <si>
    <t>Cấp phép sử dụng tạm thời lòng đường, vỉa hè vào mục đích khác</t>
  </si>
  <si>
    <t>1.013276.H42</t>
  </si>
  <si>
    <t>Chấp thuận bổ sung vị trí nút giao đấu nối vào đường cao tốc</t>
  </si>
  <si>
    <t>1.013277.H42</t>
  </si>
  <si>
    <t>Chấp thuận đấu nối đối với trường hợp kết nối với đường bộ không có trong các quy hoạch</t>
  </si>
  <si>
    <t>1.002798.H42</t>
  </si>
  <si>
    <t>Phê duyệt phương án tổ chức giao thông trước khi đưa đường cao tốc vào khai thác; Phê duyệt điều chỉnh, bổ sung phương án tổ chức giao thông đường cao tốc trong thời gian khai thác</t>
  </si>
  <si>
    <t>2.001921.000.00.00.H42</t>
  </si>
  <si>
    <t>Chấp thuận vị trí, quy mô, kích thước, phương án tổ chức thi công biển quảng cáo, biển thông tin cổ động, tuyên truyền chính trị; chấp thuận xây dựng, lắp đặt công trình hạ tầng, công trình hạ tầng kỹ thuật sử dụng chung trong phạm vi bảo vệ kết cấu hạ tầng đường bộ; chấp thuận gia cường công trình đường bộ khi cần thiết để cho phép xe quá khổ giới hạn, xe quá tải trọng, xe bánh xích lưu hành trên đường bộ</t>
  </si>
  <si>
    <t>1.001061.000.00.00.H42</t>
  </si>
  <si>
    <t>Cấp phép thi công nút giao đấu nối vào đường quốc lộ đang khai thác</t>
  </si>
  <si>
    <t>1.010702.H42</t>
  </si>
  <si>
    <t>Cấp, cấp lại Giấy phép vận tải đường bộ quốc tế ASEAN</t>
  </si>
  <si>
    <t>1.010704.H42</t>
  </si>
  <si>
    <t>Cấp, cấp lại Giấy phép liên vận ASEAN</t>
  </si>
  <si>
    <t>1.002829.H42</t>
  </si>
  <si>
    <t>Cấp, cấp lại Giấy phép vận tải đường bộ quốc tế GMS</t>
  </si>
  <si>
    <t>1.002817.H42</t>
  </si>
  <si>
    <t>Cấp, cấp lại Giấy phép liên vận GMS hoặc sổ TAD</t>
  </si>
  <si>
    <t>2.001034.H42</t>
  </si>
  <si>
    <t>Cấp Giấy phép vận tải đường bộ quốc tế giữa Việt Nam và Trung Quốc loại A, B, C, E, F, G cho phương tiện của Việt Nam</t>
  </si>
  <si>
    <t>1.002334.000.00.00.H42</t>
  </si>
  <si>
    <t>Đăng ký khai thác tuyến, bổ sung hoặc thay thế phương tiện khai thác tuyến vận tải hành khách định kỳ giữa Việt Nam và Trung Quốc</t>
  </si>
  <si>
    <t>1.002847.H42</t>
  </si>
  <si>
    <t>Đăng ký khai thác tuyến, bổ sung, thay thế phương tiện khai thác tuyến vận tải hành khách cố định giữa Việt Nam và Lào</t>
  </si>
  <si>
    <t>1.000302.H42</t>
  </si>
  <si>
    <t>Cấp, cấp lại Giấy phép vận tải đường bộ quốc tế giữa Việt Nam và Campuchia</t>
  </si>
  <si>
    <t>1.000321.H42</t>
  </si>
  <si>
    <t>Đăng ký, ngừng khai thác tuyến, bổ sung hoặc thay thế phương tiện khai thác tuyến vận tải hành khách cố định giữa Việt Nam và Campuchia</t>
  </si>
  <si>
    <t>1.001666.H42</t>
  </si>
  <si>
    <t>Chấp thuận cơ sở kinh doanh đào tạo thẩm tra viên an toàn giao thông đường bộ</t>
  </si>
  <si>
    <t>1.001692.H42</t>
  </si>
  <si>
    <t>Cấp chứng chỉ thẩm tra viên an toàn giao thông đường bộ</t>
  </si>
  <si>
    <t>1.001725.H42</t>
  </si>
  <si>
    <t>Cấp đổi chứng chỉ thẩm tra viên an toàn giao thông đường bộ</t>
  </si>
  <si>
    <t>1.001717.H42</t>
  </si>
  <si>
    <t>Cấp lại chứng chỉ thẩm tra viên an toàn giao thông đường bộ</t>
  </si>
  <si>
    <t>Lĩnh vực Hàng hải và Đường thủy nội địa</t>
  </si>
  <si>
    <t>1.009459.000.00.00.H42</t>
  </si>
  <si>
    <t>Công bố mở luồng chuyên dùng nối với luồng quốc gia, luồng chuyên dùng nối với luồng địa phương</t>
  </si>
  <si>
    <t>1.009460.000.00.00.H42</t>
  </si>
  <si>
    <t>Công bố đóng luồng đường thủy nội địa khi không có nhu cầu khai thác, sử dụng</t>
  </si>
  <si>
    <t>1.009463.000.00.00.H42</t>
  </si>
  <si>
    <t>Thỏa thuận về nội dung liên quan đến đường thủy nội địa đối với công trình không thuộc kết cấu hạ tầng đường thủy nội địa và các hoạt động trên đường thủy nội địa</t>
  </si>
  <si>
    <t>1.009464.000.00.00.H42</t>
  </si>
  <si>
    <t>Công bố hạn chế giao thông đường thủy nội địa</t>
  </si>
  <si>
    <t>1.009465.000.00.00.H42</t>
  </si>
  <si>
    <t>Chấp thuận phương án bảo đảm an toàn giao thông</t>
  </si>
  <si>
    <t>1.004242.000.00.00.H42</t>
  </si>
  <si>
    <t>Công bố lại hoạt động cảng thủy nội địa</t>
  </si>
  <si>
    <t>1.009462.000.00.00.H42</t>
  </si>
  <si>
    <t>Thỏa thuận thông số kỹ thuật xây dựng cảng thủy nội địa</t>
  </si>
  <si>
    <t>1.000344.000.00.00.H42</t>
  </si>
  <si>
    <t>Phê duyệt phương án vận tải hàng hóa siêu trường hoặc hàng hóa siêu trọng trên đường thủy nội địa</t>
  </si>
  <si>
    <t>1.003135.000.00.00.H42</t>
  </si>
  <si>
    <t>Cấp, cấp lại, chuyển đổi Giấy chứng nhận khả năng chuyên môn, chứng chỉ chuyên môn</t>
  </si>
  <si>
    <t>1.004088.000.00.00.H42</t>
  </si>
  <si>
    <t>Đăng ký phương tiện lần đầu đối với phương tiện chưa khai thác trên đường thủy nội địa</t>
  </si>
  <si>
    <t>1.004047.000.00.00.H42</t>
  </si>
  <si>
    <t>Đăng ký phương tiện lần đầu đối với phương tiện đang khai thác trên đường thủy nội địa</t>
  </si>
  <si>
    <t>1.004036.000.00.00.H42</t>
  </si>
  <si>
    <t>Đăng ký lại phương tiện trong trường hợp chuyển từ cơ quan đăng ký khác sang cơ quan đăng ký phương tiện thủy nội địa</t>
  </si>
  <si>
    <t>2.001711.000.00.00.H42</t>
  </si>
  <si>
    <t>Đăng ký lại phương tiện trong trường hợp phương tiện thay đổi tên, tính năng kỹ thuật</t>
  </si>
  <si>
    <t>1.004002.000.00.00.H42</t>
  </si>
  <si>
    <t>Đăng ký lại phương tiện trong trường hợp chuyển quyền sở hữu phương tiện nhưng không thay đổi cơ quan đăng ký phương tiện</t>
  </si>
  <si>
    <t>1.003970.000.00.00.H42</t>
  </si>
  <si>
    <t>Đăng ký lại phương tiện trong trường hợp chuyển quyền sở hữu phương tiện đồng thời thay đổi cơ quan đăng ký phương tiện</t>
  </si>
  <si>
    <t>1.006391.000.00.00.H42</t>
  </si>
  <si>
    <t>Đăng ký lại phương tiện trong trường hợp chủ phương tiện thay đổi trụ sở hoặc nơi đăng ký hộ khẩu thường trú của chủ phương tiện sang đơn vị hành chính cấp tỉnh khác</t>
  </si>
  <si>
    <t>1.003930.000.00.00.H42</t>
  </si>
  <si>
    <t>Cấp lại Giấy chứng nhận đăng ký phương tiện</t>
  </si>
  <si>
    <t>2.001659.000.00.00.H42</t>
  </si>
  <si>
    <t>Xóa đăng ký phương tiện</t>
  </si>
  <si>
    <t>1.004261.000.00.00.H42</t>
  </si>
  <si>
    <t>Cấp Giấy phép vận tải qua biên giới</t>
  </si>
  <si>
    <t>1.004259.000.00.00.H42</t>
  </si>
  <si>
    <t>Cấp lại Giấy phép vận tải qua biên giới</t>
  </si>
  <si>
    <t>2.002001.000.00.00.H42</t>
  </si>
  <si>
    <t>Cấp Giấy chứng nhận cơ sở đủ điều kiện kinh doanh dịch vụ đào tạo thuyền viên, người lái phương tiện thủy nội địa</t>
  </si>
  <si>
    <t>2.001998.000.00.00.H42</t>
  </si>
  <si>
    <t>Cấp lại Giấy chứng nhận cơ sở đủ điều kiện kinh doanh dịch vụ đào tạo thuyền viên, người lái phương tiện thủy nội địa</t>
  </si>
  <si>
    <t>2.001219.000.00.00.H42</t>
  </si>
  <si>
    <t>Chấp thuận hoạt động vui chơi, giải trí dưới nước tại vùng nước trên tuyến đường thủy nội địa, vùng nước cảng biển hoặc khu vực hàng hải</t>
  </si>
  <si>
    <t>1.009442.000.00.00.H42</t>
  </si>
  <si>
    <t>Thỏa thuận thông số kỹ thuật xây dựng luồng đường thủy nội địa</t>
  </si>
  <si>
    <t>1.009443.000.00.00.H42</t>
  </si>
  <si>
    <t>Đổi tên cảng, bến thủy nội địa, khu neo đậu</t>
  </si>
  <si>
    <t>1.009444.000.00.00.H42</t>
  </si>
  <si>
    <t>Gia hạn hoạt động cảng, bến thủy nội địa</t>
  </si>
  <si>
    <t>1.009445.000.00.00.H42</t>
  </si>
  <si>
    <t>Thỏa thuận nâng cấp bến thủy nội địa thành cảng thủy nội địa</t>
  </si>
  <si>
    <t>1.009446.000.00.00.H42</t>
  </si>
  <si>
    <t>Công bố chuyển bến thủy nội địa thành cảng thủy nội địa trong trường hợp bến thủy nội địa có quy mô, thông số kỹ thuật phù hợp với cấp kỹ thuật cảng thủy nội địa</t>
  </si>
  <si>
    <t>1.009447.000.00.00.H42</t>
  </si>
  <si>
    <t>Công bố đóng cảng, bến thủy nội địa</t>
  </si>
  <si>
    <t>1.009448.000.00.00.H42</t>
  </si>
  <si>
    <t>Thiết lập khu neo đậu</t>
  </si>
  <si>
    <t>1.009449.000.00.00.H42</t>
  </si>
  <si>
    <t>Công bố hoạt động khu neo đậu</t>
  </si>
  <si>
    <t>1.009450.000.00.00.H42</t>
  </si>
  <si>
    <t>Công bố đóng khu neo đậu</t>
  </si>
  <si>
    <t>1.009451.000.00.00.H42</t>
  </si>
  <si>
    <t>Thỏa thuận thiết lập báo hiệu đường thủy nội địa đối với công trình xây dựng, hoạt động trên đường thủy nội địa</t>
  </si>
  <si>
    <t>1.009458.000.00.00.H42</t>
  </si>
  <si>
    <t>Công bố hoạt động cảng thủy nội địa trường hợp không còn nhu cầu tiếp nhận phương tiện thủy nước ngoài</t>
  </si>
  <si>
    <t>1.009461.000.00.00.H42</t>
  </si>
  <si>
    <t>Thông báo luồng đường thủy nội địa chuyên dùng</t>
  </si>
  <si>
    <t>2.002615.H42</t>
  </si>
  <si>
    <t>Cấp Giấy phép vận chuyển hàng hóa nguy hiểm bằng phương tiện thủy nội địa</t>
  </si>
  <si>
    <t>2.002616.H42</t>
  </si>
  <si>
    <t>Điều chỉnh thông tin trên Giấy phép vận chuyển hàng hoá nguy hiểm bằng phương tiện thuỷ nội địa khi có sự thay đổi liên quan đến nội dung của giấy phép</t>
  </si>
  <si>
    <t>2.002617.H42</t>
  </si>
  <si>
    <t>Cấp lại Giấy phép vận chuyển hàng hoá nguy hiểm bằng phương tiện thuỷ nội địa do bị mất, bị hỏng</t>
  </si>
  <si>
    <t>1.009456.000.00.00.H42</t>
  </si>
  <si>
    <t>Công bố hoạt động cảng thuỷ nội địa</t>
  </si>
  <si>
    <t>1.005040.H42</t>
  </si>
  <si>
    <t>Xác nhận trình báo đường thuỷ nội địa hoặc trình báo đường thuỷ nội địa bổ sung</t>
  </si>
  <si>
    <t>1.003640.H42</t>
  </si>
  <si>
    <t>Gia hạn thời gian lưu lại lãnh thổ Việt Nam cho phương tiện vận tải thuỷ của Campuchia</t>
  </si>
  <si>
    <t>1.001223.H42</t>
  </si>
  <si>
    <t>Cấp Giấy phép nhập khẩu pháo hiệu hàng hải</t>
  </si>
  <si>
    <t>1.000940.H42</t>
  </si>
  <si>
    <t>Quyết định đưa cơ sở phá dỡ tàu biển vào hoạt động</t>
  </si>
  <si>
    <t>1.007949.H42</t>
  </si>
  <si>
    <t>Quyết định lại đưa cơ sở phá dỡ tàu biển vào hoạt động</t>
  </si>
  <si>
    <t>1000892.H42</t>
  </si>
  <si>
    <t>Phê duyệt phương án phá dỡ tàu biển</t>
  </si>
  <si>
    <t>2000378.H42</t>
  </si>
  <si>
    <t>Cấp Giấy phép nhập khẩu tàu biển đã qua sử dụng để phá dỡ</t>
  </si>
  <si>
    <t>1.013466.H42</t>
  </si>
  <si>
    <t>Chấp thuận vùng hoạt động tàu lặn</t>
  </si>
  <si>
    <t>1.013467.H42</t>
  </si>
  <si>
    <t>Phê duyệt Phương án đưa tàu lặn vào hoạt động</t>
  </si>
  <si>
    <t>1013468.H42</t>
  </si>
  <si>
    <t>Chấm dứt hoạt động tàu lặn</t>
  </si>
  <si>
    <t>1001870.H42</t>
  </si>
  <si>
    <t>Đổi tên cảng cạn</t>
  </si>
  <si>
    <t>2.002624.H42</t>
  </si>
  <si>
    <t>Chấp thuận đề xuất thực hiện nạo vét đường thuỷ nội địa địa phương</t>
  </si>
  <si>
    <t>2.002625.H42</t>
  </si>
  <si>
    <t>Công bố khu vực, địa điểm tiếp nhận chất nạo vét trên bờ</t>
  </si>
  <si>
    <t>2.001802.H42</t>
  </si>
  <si>
    <t>Chấp thuận khu vực, địa điểm tiếp nhận chất nạo vét trên bờ, nhận chìm ở biển</t>
  </si>
  <si>
    <t>Lĩnh vực Đường sắt</t>
  </si>
  <si>
    <t>1.005058.000.00.00.H42</t>
  </si>
  <si>
    <t>Gia hạn Giấy phép xây dựng, cải tạo, nâng cấp đường ngang</t>
  </si>
  <si>
    <t>1.005126.000.00.00.H42</t>
  </si>
  <si>
    <t>Cấp Giấy phép xây dựng, cải tạo, nâng cấp đường ngang</t>
  </si>
  <si>
    <t>1.000294.000.00.00.H42</t>
  </si>
  <si>
    <t>Bãi bỏ đường ngang</t>
  </si>
  <si>
    <t>1.004883.000.00.00.H42</t>
  </si>
  <si>
    <t>Chấp thuận chủ trương xây dựng đường ngang (đối với đường sắt có tốc độ thiết kế nhỏ hơn 100 km/giờ giao nhau với đường bộ; đường sắt giao nhau với đường bộ từ cấp IV trở xuống)</t>
  </si>
  <si>
    <t>1010000.H42</t>
  </si>
  <si>
    <t>Cấp Giấy chứng nhận đăng ký phương tiện giao thông đường sắt</t>
  </si>
  <si>
    <t>1004844.H42</t>
  </si>
  <si>
    <t>Cấp lại Giấy chứng nhận đăng ký phương tiện giao thông đường sắt</t>
  </si>
  <si>
    <t>1005075.H42</t>
  </si>
  <si>
    <t>Xóa, thu hồi Giấy chứng nhận đăng ký phương tiện giao thông đường sắt</t>
  </si>
  <si>
    <t>Lĩnh vực quản lý giá</t>
  </si>
  <si>
    <t>1.012735.H42</t>
  </si>
  <si>
    <t>Hiệp thương giá</t>
  </si>
  <si>
    <t>1.012744.H42</t>
  </si>
  <si>
    <t>Điều chỉnh giá hàng hóa, dịch vụ do Nhà nước định giá theo yêu cầu của tổ chức, cá nhân</t>
  </si>
  <si>
    <t>SỞ XÂY DỰNG</t>
  </si>
  <si>
    <t>Lĩnh vực Đường thủy nội địa</t>
  </si>
  <si>
    <t>Xóa Giấy chứng nhận đăng ký phương tiện</t>
  </si>
  <si>
    <t>2.001215.000.00.00.H42</t>
  </si>
  <si>
    <t>Đăng ký phương tiện hoạt động vui chơi, giải trí dưới nước lần đầu</t>
  </si>
  <si>
    <t xml:space="preserve">2.001214.000.00.00.H42	</t>
  </si>
  <si>
    <t>Đăng ký lại phương tiện hoạt động vui chơi, giải trí dưới nước</t>
  </si>
  <si>
    <t xml:space="preserve">2.001212.000.00.00.H42	</t>
  </si>
  <si>
    <t>Cấp lại Giấy chứng nhận đăng ký phương tiện hoạt động vui chơi, giải trí dưới nước</t>
  </si>
  <si>
    <t>2.001211.000.00.00.H42</t>
  </si>
  <si>
    <t>Xóa đăng ký phương tiện hoạt động vui chơi, giải trí dưới nước</t>
  </si>
  <si>
    <t xml:space="preserve">2.001217.000.00.00.H42	</t>
  </si>
  <si>
    <t>Đóng, không cho phép hoạt động tại vùng nước khác không thuộc vùng nước trên tuyến đường thủy nội địa, vùng nước cảng biển hoặc khu vực hàng hải, được đánh dấu, xác định vị trí bằng phao hoặc cờ hiệu có màu sắc dễ quan sát</t>
  </si>
  <si>
    <t xml:space="preserve">2.001218.000.00.00.H42	</t>
  </si>
  <si>
    <t>Công bố mở, cho phép hoạt động tại vùng nước khác không thuộc vùng nước trên tuyến đường thủy nội địa, vùng nước cảng biển hoặc khu vực hàng hải, được đánh dấu, xác định vị trí bằng phao hoặc cờ hiệu có màu sắc dễ quan sát</t>
  </si>
  <si>
    <t xml:space="preserve">1.009452.000.00.00.H42	</t>
  </si>
  <si>
    <t>Thỏa thuận thông số kỹ thuật xây dựng bến thủy nội địa</t>
  </si>
  <si>
    <t xml:space="preserve">1.009453.000.00.00.H42	</t>
  </si>
  <si>
    <t>Thỏa thuận thông số kỹ thuật xây dựng bến khách ngang sông, bến thủy nội địa phục vụ thi công công trình chính</t>
  </si>
  <si>
    <t xml:space="preserve">1.009454.000.00.00.H42	</t>
  </si>
  <si>
    <t>Công bố hoạt động bến thủy nội địa</t>
  </si>
  <si>
    <t>1.009455.000.00.00.H42</t>
  </si>
  <si>
    <t>Công bố hoạt động bến khách ngang sông, bến thủy nội địa phục vụ thi công công trình chính</t>
  </si>
  <si>
    <t>1.003658.000.00.00.H42</t>
  </si>
  <si>
    <t>Công bố lại hoạt động bến thủy nội địa</t>
  </si>
  <si>
    <t>Lĩnh vực nhà ở</t>
  </si>
  <si>
    <t>1.012888.H42</t>
  </si>
  <si>
    <t>Công nhận Ban quản trị nhà chung cư</t>
  </si>
  <si>
    <t xml:space="preserve">1.013225.H42	</t>
  </si>
  <si>
    <t>Cấp giấy phép xây dựng mới đối với công trình cấp III, cấp IV (công trình Không theo tuyến/Theo tuyến trong đô thị/Tín ngưỡng, tôn giáo /Tượng đài, tranh hoành tráng/Theo giai đoạn cho công trình không theo tuyến/Theo giai đoạn cho công trình theo tuyến trong đô thị/Dự án) và nhà ở riêng lẻ.</t>
  </si>
  <si>
    <t xml:space="preserve">1.013229.H42	</t>
  </si>
  <si>
    <t>Cấp giấy phép xây dựng sửa chữa, cải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</si>
  <si>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di dời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</si>
  <si>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</si>
  <si>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Gia hạn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</si>
  <si>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lại giấy phép xây dựng đối với công trình cấp III, cấp IV (công trình Không theo tuyến/Theo tuyến trong đô thị/Tín ngưỡng, tôn giáo/ Tượng đài, tranh hoành tráng/Theo giai đoạn cho công trình không theo tuyến/Theo giai đoạn cho công trình theo tuyến trong đô thị/Dự án) và nhà ở riêng lẻ.</t>
  </si>
  <si>
    <t>Quy hoạch đô thị và nông thôn</t>
  </si>
  <si>
    <t>Lĩnh vực An toàn vệ sinh thực phẩm (Y tế)</t>
  </si>
  <si>
    <t>1.013838.H42</t>
  </si>
  <si>
    <t>Cấp giấy chứng nhận lưu hành tự do (CFS) đối với sản phẩm thực phẩm xuất khẩu thuộc quyền quản lý của Bộ Y tế</t>
  </si>
  <si>
    <t>1.013847.H42</t>
  </si>
  <si>
    <t>Sửa đổi, bổ sung, cấp lại giấy chứng nhận lưu hành tự do đối với sản phẩm thực phẩm xuất khẩu thuộc quyền quản lý của Bộ Y tế (CFS)</t>
  </si>
  <si>
    <t>1.013851.H42</t>
  </si>
  <si>
    <t xml:space="preserve">Đăng ký nội dung quảng cáo đối với thực phẩm dinh dưỡng y học, thực phẩm dùng cho chế độ ăn đặc biệt, sản phẩm dinh dưỡng dùng cho trẻ đến 36 tháng tuổi.
</t>
  </si>
  <si>
    <t>1.013855.H42</t>
  </si>
  <si>
    <t>Cấp giấy chứng nhận cơ sở đủ điều kiện an toàn thực phẩm đối với cơ sở kinh doanh dịch vụ ăn uống, cơ sở sản xuất thực phẩm thuộc phạm vi quản lý của Bộ Y tế</t>
  </si>
  <si>
    <t>1.013858.H42</t>
  </si>
  <si>
    <t xml:space="preserve">Đăng ký bản công bố sản phẩm nhập khẩu đối với thực phẩm dinh dưỡng y học, thực phẩm dùng cho chế độ ăn đặc biệt, sản phẩm dinh dưỡng dùng cho trẻ đến 36 tháng tuổi
</t>
  </si>
  <si>
    <t>1.013862.H42</t>
  </si>
  <si>
    <t>Đăng ký bản công bố sản phẩm sản xuất trong nước đối với thực phẩm dinh dưỡng y học, thực phẩm dùng cho chế độ ăn đặc biệt, sản phẩm dinh dưỡng dùng cho trẻ đến 36 tháng tuổi.</t>
  </si>
  <si>
    <t>1.013857.H42</t>
  </si>
  <si>
    <t xml:space="preserve">Chỉ định cơ sở kiểm nghiệm thực phẩm phục vụ quản lý nhà nước
</t>
  </si>
  <si>
    <t>1.013854.H42</t>
  </si>
  <si>
    <t>Đăng ký gia hạn chỉ định cơ sở kiểm nghiệm thực phẩm phục vụ quản lý nhà nước</t>
  </si>
  <si>
    <t>1.013850.H42</t>
  </si>
  <si>
    <t>Đăng ký thay đổi, bổ sung phạm vi chỉ định cơ sở kiểm nghiệm thực phẩm phục vụ quản lý nhà nước</t>
  </si>
  <si>
    <t>1.013844.H42</t>
  </si>
  <si>
    <t>Đăng ký chỉ định cơ sở kiểm nghiệm thực phẩm đã đƣợc tổ chức công nhận hợp pháp của Việt Nam hoặc tổ chức công nhận nước ngoài là thành viên tham gia thỏa thuận lẫn nhau của Hiệp hội công nhận phòng thí nhiệm Quốc tế, Hiệp hội công nhận phòng thí nghiệm Châu Á- Thái Bình Dương đánh giá và cấp chứng chỉ công nhận theo Tiêu chuẩn quốc gia TCVN ISO/IEC 17025 hoặc Tiêu chuẩn quốc tế ISO/IEC 17025</t>
  </si>
  <si>
    <t>1.013841.H42</t>
  </si>
  <si>
    <t>Miễn kiểm tra giám sát đối với cơ sở kiểm nghiệm thực phẩm đã được tổ chức công nhận hợp pháp của Việt Nam hoặc tổ chức công nhận nước ngoài là thành viên tham gia thỏa thuận lẫn nhau của Hiệp hội công nhận phòng thí nhiệm Quốc tế, Hiệp hội công nhận phòng thí nghiệm Châu Á- Thái Bình Dương đánh giá và cấp chứng chỉ công nhận theo Tiêu chuẩn quốc gia TCVN ISO/IEC 17025 hoặc Tiêu chuẩn quốc tế ISO/IEC 17025</t>
  </si>
  <si>
    <t>1.013829.H42</t>
  </si>
  <si>
    <t>Cấp giấy chứng nhận đối với thực phẩm xuất khẩu</t>
  </si>
  <si>
    <t>Lĩnh vực an toàn thực phẩm Công thương</t>
  </si>
  <si>
    <t>2000591.H42</t>
  </si>
  <si>
    <t>Cấp Giấy chứng nhận cơ sở đủ điều kiện an toàn thực phẩm cho cơ sở sản xuất, kinh doanh thực phẩm</t>
  </si>
  <si>
    <t>2.000535.H42</t>
  </si>
  <si>
    <t>Cấp lại Giấy chứng nhận cơ sở đủ điều kiện an toàn thực phẩm cho cơ sở sản xuất, kinh doanh thực phẩm</t>
  </si>
  <si>
    <t>2.000117.H42</t>
  </si>
  <si>
    <t>Cấp Giấy chứng nhận đủ điều kiện an toàn thực phẩm đối với cơ sở kinh doanh thực phẩm</t>
  </si>
  <si>
    <t>2.000115.H42</t>
  </si>
  <si>
    <t>Cấp lại Giấy chứng nhận đủ điều kiện an toàn thực phẩm đối với cơ sở kinh doanh thực phẩm</t>
  </si>
  <si>
    <t>1.003860.H42</t>
  </si>
  <si>
    <t>Đăng ký chỉ định cơ sở kiểm nghiệm kiểm chứng về an toàn thực phẩm</t>
  </si>
  <si>
    <t>2.002595.H42</t>
  </si>
  <si>
    <t>Đăng ký gia hạn chỉ định cơ sở kiểm nghiệm kiểm chứng về an toàn thực phẩm</t>
  </si>
  <si>
    <t>1.003929.H42</t>
  </si>
  <si>
    <t>Đăng ký thay đổi, bổ sung phạm vi chỉ định cơ sở kiểm nghiệm kiểm chứng về an toàn thực phẩm</t>
  </si>
  <si>
    <t>2.001682.H42</t>
  </si>
  <si>
    <t>Đăng ký chỉ định cơ sở  kiểm nghiệm thực 
phẩm phục vụ quản lý  nhà nước</t>
  </si>
  <si>
    <t>1.003951.H42</t>
  </si>
  <si>
    <t>2.001660.H42</t>
  </si>
  <si>
    <t>Trang thiết bị công trình y tế</t>
  </si>
  <si>
    <t>1.003006.H42</t>
  </si>
  <si>
    <t>Công bố đủ điều kiện sản xuất trang thiết bị y tế</t>
  </si>
  <si>
    <t>1.003029.H42</t>
  </si>
  <si>
    <t>Công bố tiêu chuẩn áp dụng đối với trang thiết bị y tế thuộc loại A, B</t>
  </si>
  <si>
    <t>1.003039.H42</t>
  </si>
  <si>
    <t>Công bố đủ điều kiện mua bán trang thiết bị y tế thuộc loại B, C, D</t>
  </si>
  <si>
    <t>3.000447.H42</t>
  </si>
  <si>
    <t xml:space="preserve">Tiếp tục cho lưu hành thiết bị y tế trong trường hợp chủ sở hữu thiết bị y tế không tiếp tục sản xuất hoặc phá sản, giải thể đối với thiết bị y tế loại A, B
</t>
  </si>
  <si>
    <t>3.000448.H42</t>
  </si>
  <si>
    <t>Cấp giấy chứng nhận lưu hành tự do (CFS) đối với thiết bị y tế loại A, B</t>
  </si>
  <si>
    <t>3.000449. H42</t>
  </si>
  <si>
    <t>Công bố đối với nguyên liệu sản xuất thiết bị y tế, chất ngoại kiểm chứa chất ma túy và tiền chất</t>
  </si>
  <si>
    <t>Lĩnh vực Dược phẩm</t>
  </si>
  <si>
    <t>1.014104.H42</t>
  </si>
  <si>
    <t>Cấp lại, điều chỉnh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</si>
  <si>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1.014102.H42</t>
  </si>
  <si>
    <t>Thông báo hoạt động bán lẻ thuốc lưu động</t>
  </si>
  <si>
    <t>1.014101.H42</t>
  </si>
  <si>
    <t>Điều chỉnh nội dung Chứng chỉ hành nghề dược theo hình thức xét hồ sơ</t>
  </si>
  <si>
    <t>1.014099.H42</t>
  </si>
  <si>
    <t>Cấp Chứng chỉ hành nghề dược theo hình thức xét hồ sơ trong trường hợp Chứng chỉ hành nghề dược bị ghi sai do lỗi của cơ quan cấp Chứng chỉ hành nghề dược</t>
  </si>
  <si>
    <t>1.014090.H42</t>
  </si>
  <si>
    <t>Cấp phép nhập khẩu thuốc thuộc hành lý cá nhân của tổ chức, cá nhân nhập cảnh gửi theo vận tải đơn, hàng hóa mang theo người của tổ chức, cá nhân nhập cảnh để điều trị bệnh cho bản thân người nhập cảnh</t>
  </si>
  <si>
    <t>1.014100.H42</t>
  </si>
  <si>
    <t>Cấp lại Chứng chỉ hành nghề dược theo hình thức xét hồ sơ (trường hợp bị hư hỏng hoặc bị mất)</t>
  </si>
  <si>
    <t>1.014076.H42</t>
  </si>
  <si>
    <t>Cấp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</si>
  <si>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1.014078.H42</t>
  </si>
  <si>
    <t>Cho phép nhập khẩu thuốc, nguyên liệu làm thuốc có hạn dùng còn lại tại thời điểm thông quan ngắn hơn quy định</t>
  </si>
  <si>
    <t>1.014105.H42</t>
  </si>
  <si>
    <t>Cấp phép xuất khẩu thuốc phải kiểm soát đặc biệt thuộc hành lý cá nhân của tổ chức, cá nhân xuất cảnh gửi theo vận tải đơn, hàng hóa mang theo người của tổ chức, cá nhân xuất cảnh để điều trị bệnh cho bản thân người xuất cảnh và không phải là nguyên liệu làm thuốc phải kiểm soát đặc biệt</t>
  </si>
  <si>
    <t>1.014092.H42</t>
  </si>
  <si>
    <t>Cấp Chứng chỉ hành nghề dược (bao gồm cả trường hợp cấp Chứng chỉ hành nghề dược cho người bị thu hồi Chứng chỉ hành nghề dược theo quy định tại các khoản 1, 2, 4, 5, 6, 7, 8, 9, 10, 11 Điều 28 của Luật Dược) theo hình thức xét hồ sơ</t>
  </si>
  <si>
    <t>1.014087.H42</t>
  </si>
  <si>
    <t>Cho phép mua thuốc gây nghiện, thuốc hướng thần, thuốc tiền chất, thuốc dạng phối hợp có chứa tiền chất thuộc thẩm quyền của Ủy ban nhân dân cấp tỉnh</t>
  </si>
  <si>
    <t>1.014069.H42</t>
  </si>
  <si>
    <t>Công bố cơ sở kinh doanh có tổ chức kệ thuốc.</t>
  </si>
  <si>
    <t>1.001396.H42</t>
  </si>
  <si>
    <t>Cung cấp thuốc phóng xạ</t>
  </si>
  <si>
    <t>Kiểm soát thay đổi khi có thay đổi thuộc một trong các trường hợp quy định tại các điểm d, đ và e Khoản 1 Điều 11 Thông tư 04/2018/TT-BYT</t>
  </si>
  <si>
    <t>Thẩm định điều kiện về cơ sở vật chất kỹ thuật, nhân sự và đánh giá đáp ứng thực hành tốt đối với cơ sở có hoạt động phân phối thuốc, nguyên liệu làm thuốc không vì mục đích thương mại (trường hợp cơ sở có đề nghị); Đánh giá định kỳ, đánh giá kiểm soát thay đổi về điều kiện cơ sở vật chất, kỹ thuật, nhân sự đối với cơ sở bán buôn thuốc, nguyên liệu làm thuốc, cơ sở bán lẻ thuốc.</t>
  </si>
  <si>
    <t>Lĩnh vực Mỹ phẩm</t>
  </si>
  <si>
    <t>1.002600.H42</t>
  </si>
  <si>
    <t>Cấp số tiếp nhận Phiếu công bố sản phẩm mỹ phẩm sản xuất trong nước</t>
  </si>
  <si>
    <t>1.003055.H42</t>
  </si>
  <si>
    <t>Cấp Giấy chứng nhận đủ điều kiện sản xuất mỹ phẩm</t>
  </si>
  <si>
    <t>1.003064.H42</t>
  </si>
  <si>
    <t>Cấp lại Giấy chứng nhận đủ điều kiện sản xuất mỹ phẩm</t>
  </si>
  <si>
    <t>1.003073.H42</t>
  </si>
  <si>
    <t>Điều chỉnh Giấy chứng nhận đủ Điều kiện sản xuất mỹ phẩm</t>
  </si>
  <si>
    <t>1.002483.H42</t>
  </si>
  <si>
    <t>Cấp giấy xác nhận nội dung quảng cáo mỹ phẩm</t>
  </si>
  <si>
    <t>1.000990.H42</t>
  </si>
  <si>
    <t>Cấp lại giấy xác nhận nội dung quảng cáo mỹ phẩm trong trường hợp bị mất hoặc hư hỏng</t>
  </si>
  <si>
    <t>1.000662.H42</t>
  </si>
  <si>
    <t>Cấp lại giấy xác nhận nội dung quảng cáo mỹ phẩm khi có thay đổi về tên, địa chỉ của tổ chức, cá nhân chịu trách nhiệm và không thay đổi nội dung quảng cáo</t>
  </si>
  <si>
    <t>1.000793.H42</t>
  </si>
  <si>
    <t>Cấp lại giấy xác nhận nội dung quảng cáo mỹ phẩm trong trường hợp hết hiệu lực tại Khoản 2 Điều 21 Thông tư số 09/2015/TT-BYT</t>
  </si>
  <si>
    <t>1.009566.H42</t>
  </si>
  <si>
    <t>Cấp Giấy chứng nhận lưu hành tự do (CFS) đối với mỹ phẩm sản xuất trong nước để xuất khẩu</t>
  </si>
  <si>
    <t>1.002238.H42</t>
  </si>
  <si>
    <t>Xác nhận Đơn hàng nhập khẩu mỹ phẩm dùng cho nghiên cứu, kiểm nghiệm</t>
  </si>
  <si>
    <t>Lĩnh vực Khám bệnh chữa bệnh</t>
  </si>
  <si>
    <t>1.012256.H42</t>
  </si>
  <si>
    <t>Công bố cơ sở khám bệnh, chữa bệnh đáp ứng yêu cầu là cơ sở hướng dẫn thực hành</t>
  </si>
  <si>
    <t xml:space="preserve">1.012271.H42
</t>
  </si>
  <si>
    <t xml:space="preserve">Cấp mới giấy phép hành nghề đối với chức danh chuyên môn là lương y, người có bài thuốc gia truyền hoặc có phương pháp chữa bệnh gia truyền </t>
  </si>
  <si>
    <t>1.012272.H42</t>
  </si>
  <si>
    <t>Cấp lại giấy phép hành nghề đối với chức danh chuyên môn là lương y, người có bài thuốc gia truyền hoặc có phương pháp chữa bệnh gia truyền</t>
  </si>
  <si>
    <t>1.012273.H42</t>
  </si>
  <si>
    <t>Gia hạn giấy phép hành nghề đối với chức danh chuyên môn là lương y, người có bài thuốc gia truyền hoặc có phương pháp chữa bệnh gia truyền</t>
  </si>
  <si>
    <t xml:space="preserve">1.012275.H42
</t>
  </si>
  <si>
    <t>Đăng ký hành nghề</t>
  </si>
  <si>
    <t>1.012276.H42</t>
  </si>
  <si>
    <t>Thu hồi giấy phép hành nghề đối với trường hợp quy định tại điểm i khoản 1 Điều 35 của Luật Khám bệnh, chữa bệnh</t>
  </si>
  <si>
    <t xml:space="preserve">1.012278.H42
</t>
  </si>
  <si>
    <t>Cấp mới giấy phép hoạt động</t>
  </si>
  <si>
    <t xml:space="preserve">1.012279.H42
</t>
  </si>
  <si>
    <t>Cấp lại giấy phép hoạt động</t>
  </si>
  <si>
    <t xml:space="preserve">1.012280.H42
</t>
  </si>
  <si>
    <t>Điều chỉnh giấy phép hoạt động</t>
  </si>
  <si>
    <t>1.012281.H42</t>
  </si>
  <si>
    <t>Công bố đủ điều kiện thực hiện khám sức khỏe, khám và điều trị HIV/AIDS</t>
  </si>
  <si>
    <t xml:space="preserve">1.012257.H42
</t>
  </si>
  <si>
    <t>Cho phép tổ chức hoạt động khám bệnh, chữa bệnh nhân đạo theo đợt, khám bệnh, chữa bệnh lưu động thuộc trường hợp quy định tại khoản 1 Điều 79 của Luật Khám bệnh, chữa bệnh hoặc cá nhân khám bệnh, chữa bệnh
nhân đạo</t>
  </si>
  <si>
    <t xml:space="preserve">1.012258.H42
</t>
  </si>
  <si>
    <t>Cho phép người nước ngoài vào Việt Nam chuyển giao kỹ thuật chuyên môn về khám bệnh, chữa bệnh hoặc hợp tác đào tạo về y khoa có thực hành khám bệnh, chữa bệnh</t>
  </si>
  <si>
    <t>1.012260.H42</t>
  </si>
  <si>
    <t>Công bố đủ điều kiện thực hiện khám bệnh, chữa bệnh từ xa</t>
  </si>
  <si>
    <t>1.012261.H42</t>
  </si>
  <si>
    <t>Đề nghị thực hiện thí điểm khám bệnh, chữa bệnh từ xa</t>
  </si>
  <si>
    <t>1.012262.H42</t>
  </si>
  <si>
    <t>Xếp cấp chuyên môn kỹ thuật</t>
  </si>
  <si>
    <t>1.012289.H42</t>
  </si>
  <si>
    <t>Cấp mới giấy phép hành nghề trong giai đoạn chuyển tiếp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t>
  </si>
  <si>
    <t xml:space="preserve">1.012290.H42
</t>
  </si>
  <si>
    <t>Cấp lại giấy phép hành nghề đối với trường hợp được cấp trước ngày 01 tháng 01 năm 2024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t>
  </si>
  <si>
    <t>1.012291.H42</t>
  </si>
  <si>
    <t xml:space="preserve">Gia hạn giấy phép hành nghề trong giai đoạn chuyển tiếp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
</t>
  </si>
  <si>
    <t xml:space="preserve">1.012292.H42
</t>
  </si>
  <si>
    <t xml:space="preserve">Điều chỉnh giấy phép hành nghề trong giai đoạn chuyển tiếp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
</t>
  </si>
  <si>
    <t>1.001138.H42</t>
  </si>
  <si>
    <t>Cấp Giấy phép hoạt động đối với trạm sơ cấp cứu chữ thập đỏ</t>
  </si>
  <si>
    <t>2.000559.H42</t>
  </si>
  <si>
    <t>Cấp Giấy phép hoạt động đối với điểm sơ cấp cứu chữ thập đỏ</t>
  </si>
  <si>
    <t>2.000552.H42</t>
  </si>
  <si>
    <t>Cấp lại Giấy phép hoạt động đối với trạm, điểm sơ cấp cứu chữ thập đỏ khi thay đổi địa điểm</t>
  </si>
  <si>
    <t xml:space="preserve">1.006780.H42 </t>
  </si>
  <si>
    <t>Cấp lại Giấy phép hoạt động đối với trạm, điểm sơ cấp cứu chữ thập đỏ trong trường hợp Giấy phép hoạt động mất, hỏng, rách</t>
  </si>
  <si>
    <t xml:space="preserve">Lĩnh vực Y Dược cổ truyền </t>
  </si>
  <si>
    <t>1.012416.H42</t>
  </si>
  <si>
    <t>Cấp giấy chứng nhận lương y theo quy định cho các đối tượng quy định tại khoản 4,5 và khoản 6 Điều 1 Thông tư số 02/2024/TT-BYT ngày 12 tháng 3 năm 2024.</t>
  </si>
  <si>
    <t>1.012415.H42</t>
  </si>
  <si>
    <t>Cấp giấy chứng nhận lương y theo quy định cho các đối tượng quy định tại khoản 1 Điều 1 Thông tư số 02/2024/TT-BYT ngày 12 tháng 3 năm 2024</t>
  </si>
  <si>
    <t>1.012418.H42</t>
  </si>
  <si>
    <t>Cấp giấy chứng nhận người có bài thuốc gia truyền, giấy chứng nhận người có phương pháp chữa bệnh gia truyền</t>
  </si>
  <si>
    <t>1.012417.H42</t>
  </si>
  <si>
    <t xml:space="preserve">Cấp lại giấy chứng nhận là lương y 
</t>
  </si>
  <si>
    <t>1.012419.H42</t>
  </si>
  <si>
    <t>Cấp lại giấy chứng nhận người có bài thuốc gia truyền, giấy chứng nhận người có phương pháp chữa bệnh gia truyền</t>
  </si>
  <si>
    <t>Lĩnh vực thi đua khen thưởng</t>
  </si>
  <si>
    <t>1.009249.H42</t>
  </si>
  <si>
    <t xml:space="preserve">Xét tặng giải thưởng Hải Thượng Lãn Ông về công tác y dược cổ truyền
</t>
  </si>
  <si>
    <t>1.012422.H42</t>
  </si>
  <si>
    <t>Đề nghị xét tặng danh hiệu "Thầy thuốc nhân dân", "Thầy thuốc Ưu tú"</t>
  </si>
  <si>
    <t>Lĩnh vực Phòng bệnh</t>
  </si>
  <si>
    <t>2.000655.H42</t>
  </si>
  <si>
    <t>Công bố cơ sở đủ điều kiện tiêm chủng</t>
  </si>
  <si>
    <t>1.003580.H42</t>
  </si>
  <si>
    <t>Công bố cơ sở xét nghiệm đạt tiêu chuẩn an toàn sinh học cấp I, cấp II</t>
  </si>
  <si>
    <t>1.001386.H42</t>
  </si>
  <si>
    <t>Xác định trường hợp được bồi thường khi xảy ra tai biến trong tiêm chủng</t>
  </si>
  <si>
    <t>1.002944.H42</t>
  </si>
  <si>
    <t>Công bố cơ sở đủ điều kiện sản xuất chế phẩm diệt côn trùng, diệt khuẩn dùng trong lĩnh vực gia dụng và y tế</t>
  </si>
  <si>
    <t>1.002467.H42</t>
  </si>
  <si>
    <t>Công bố cơ sở đủ điều kiện cung cấp dịch vụ diệt côn trùng, diệt khuẩn trong lĩnh vực gia dụng và y tế bằng chế phẩm</t>
  </si>
  <si>
    <t>2.000997.H42</t>
  </si>
  <si>
    <t>Cấp giấy chứng nhận tiêm chủng quốc tế hoặc áp dụng biện pháp dự phòng</t>
  </si>
  <si>
    <t>2.000993.H42</t>
  </si>
  <si>
    <t>Kiểm dịch y tế đối với phương tiện vận tải</t>
  </si>
  <si>
    <t>2.000981.H42</t>
  </si>
  <si>
    <t>Kiểm dịch y tế đối với hàng hóa</t>
  </si>
  <si>
    <t>2.000972.H42</t>
  </si>
  <si>
    <t>Kiểm dịch y tế đối với thi thể, hài cốt, tro cốt</t>
  </si>
  <si>
    <t>1.002204.H42</t>
  </si>
  <si>
    <t>Cấp giấy chứng nhận kiểm dịch y tế mẫu vi sinh y học, sản phẩm sinh học, mô, bộ phận cơ thể người</t>
  </si>
  <si>
    <t>1.013034.H42</t>
  </si>
  <si>
    <t>Cấp thẻ nhân viên tiếp cận cộng đồng.</t>
  </si>
  <si>
    <t>1.013035.H42</t>
  </si>
  <si>
    <t>Thu hồi Thẻ nhân viên tiếp cận cộng đồng đối với trường hợp nhân viên tiếp cận cộng đồng không tiếp tục tham gia thực hiện các biện pháp can thiệp giảm tác hại trong dự phòng lây nhiễm HIV.</t>
  </si>
  <si>
    <t>1.013036.H42</t>
  </si>
  <si>
    <t>Công bố cơ sở đủ điều kiện điều trị nghiện các chất dạng thuốc phiện bằng thuốc thay thế.</t>
  </si>
  <si>
    <t>1.013037.H42</t>
  </si>
  <si>
    <t>Hủy hồ sơ công bố đủ điều kiện điều trị nghiện các chất dạng thuốc phiện bằng thuốc thay thế.</t>
  </si>
  <si>
    <t>1.002564.H42</t>
  </si>
  <si>
    <t>Cấp giấy xác nhận nội dung quảng cáo hóa chất, chế phẩm diệt côn trùng, diệt khuẩn dùng trong lĩnh vực gia dụng và y tế</t>
  </si>
  <si>
    <t>1.001189.H42</t>
  </si>
  <si>
    <t>Cấp lại giấy xác nhận nội dung quảng cáo hóa chất, chế phẩm diệt côn trùng, diệt khuẩn dùng trong lĩnh vực gia dụng và y tế trong trường hợp bị mất hoặc hư hỏng</t>
  </si>
  <si>
    <t>1.004062.H42</t>
  </si>
  <si>
    <t>Công bố cơ sở đủ điều kiện khảo nghiệm chế phẩm diệt côn trùng, diệt khuẩn dùng trong lĩnh vực gia dụng và y tế</t>
  </si>
  <si>
    <t>1.004070.H42</t>
  </si>
  <si>
    <t>Công bố cơ sở đủ điều kiện kiểm nghiệm chế phẩm diệt côn trùng, diệt khuẩn dùng trong lĩnh vực gia dụng và y tế</t>
  </si>
  <si>
    <t>1.001114.H42</t>
  </si>
  <si>
    <t>Cấp lại giấy xác nhận nội dung quảng cáo hóa chất, chế phẩm diệt côn trùng, diệt khuẩn dùng trong lĩnh vực gia dụng và y tế khi có thay đổi về tên, địa chỉ của tổ chức, cá nhân chịu trách nhiệm và không thay đổi nội dung quảng cáo</t>
  </si>
  <si>
    <t>1.001178.H42</t>
  </si>
  <si>
    <t>Cấp lại giấy xác nhận nội dung quảng cáo hóa chất, chế phẩm diệt côn trùng, diệt khuẩn dùng trong lĩnh vực gia dụng và y tế trong trường hợp hết hiệu lực tại Khoản 2 Điều 21 Thông tư số 09/2015/TT-BYT</t>
  </si>
  <si>
    <t>1.013860.H42</t>
  </si>
  <si>
    <t>Cấp giấy chứng nhận bị phơi nhiễm với HIV do tai nạn rủi ro nghề nghiệp</t>
  </si>
  <si>
    <t>1.013864.H42</t>
  </si>
  <si>
    <t xml:space="preserve">Cấp giấy chứng nhận bị nhiễm HIV do tai nạn rủi ro nghề nghiệp </t>
  </si>
  <si>
    <t>1.013878. H42</t>
  </si>
  <si>
    <t>Cấp mới giấy chứng nhận cơ sở xét nghiệm đạt tiêu chuẩn an toàn sinh học cấp III</t>
  </si>
  <si>
    <t>1.013884. H42</t>
  </si>
  <si>
    <t>Cấp lại giấy chứng nhận cơ sở xét nghiệm đạt tiêu chuẩn an toàn sinh học cấp III do hết hạn</t>
  </si>
  <si>
    <t>1.013893. H42</t>
  </si>
  <si>
    <t>Cấp lại giấy chứng nhận cơ sở xét nghiệm đạt tiêu chuẩn an toàn sinh học cấp III do bị hỏng, bị mất</t>
  </si>
  <si>
    <t>1.013865.H42</t>
  </si>
  <si>
    <t>Cấp lại giấy chứng nhận cơ sở xét nghiệm đạt tiêu chuẩn an toàn sinh học cấp III do thay đổi tên của cơ sở xét nghiệm</t>
  </si>
  <si>
    <t>1.013869.H42</t>
  </si>
  <si>
    <t>Cấp mới giấy chứng nhận cơ sở đủ điều kiện xét nghiệm khẳng định HIV dương tính</t>
  </si>
  <si>
    <t>1.013873.H42</t>
  </si>
  <si>
    <t>Cấp lại giấy chứng nhận cơ sở đủ điều kiện xét nghiệm khẳng định HIV dương tính</t>
  </si>
  <si>
    <t>1.013879.H42</t>
  </si>
  <si>
    <t>Điều chỉnh giấy chứng nhận cơ sở đủ điều kiện xét nghiệm khẳng định HIV dương tính</t>
  </si>
  <si>
    <t>1.013890.H42</t>
  </si>
  <si>
    <t>Công bố đủ điều kiện thực hiện hoạt động quan trắc môi trường lao động</t>
  </si>
  <si>
    <t>1.013866.H42</t>
  </si>
  <si>
    <t>Đăng ký lưu hành mới chế phẩm diệt côn trùng, diệt khuẩn dùng trong lĩnh vực gia dụng và y tế</t>
  </si>
  <si>
    <t>1.013874.H42</t>
  </si>
  <si>
    <t>Gia hạn số đăng ký lưu hành chế phẩm diệt côn trùng, diệt khuẩn dùng trong lĩnh vực gia dụng và y tế</t>
  </si>
  <si>
    <t>1.013887.H42</t>
  </si>
  <si>
    <t>Đăng ký lưu hành bổ sung do thay đổi quyền sở hữu số đăng ký lưu hành chế phẩm diệt côn trùng, diệt khuẩn dùng trong lĩnh vực gia dụng và y tế</t>
  </si>
  <si>
    <t>1.013891.H42</t>
  </si>
  <si>
    <t xml:space="preserve">Đăng ký lưu hành bổ sung do đổi tên chế phẩm diệt côn trùng, diệt khuẩn dùng trong lĩnh vực gia dụng và y tế </t>
  </si>
  <si>
    <t>1.013895.H42</t>
  </si>
  <si>
    <t>Đăng ký lưu hành bổ sung do thay đổi địa điểm cơ sở sản xuất, thay đổi cơ sở sản xuất chế phẩm diệt côn trùng, diệt khuẩn dùng trong lĩnh vực gia dụng và y tế</t>
  </si>
  <si>
    <t>1.013867.H42</t>
  </si>
  <si>
    <t>Đăng ký lưu hành bổ sung do thay đổi tên, địa chỉ liên lạc của đơn vị đăng ký, đơn vị sản xuất chế phẩm diệt côn trùng, diệt khuẩn dùng trong lĩnh vực gia dụng và y tế</t>
  </si>
  <si>
    <t>1.013868.H42</t>
  </si>
  <si>
    <t>Đăng ký lưu hành bổ sung do thay đổi tác dụng, liều lượng sử dụng, phương pháp sử dụng, hàm lượng hoạt chất, hàm lượng phụ gia cộng hưởng, dạng chế phẩm, hạn sử dụng, nguồn hoạt chất</t>
  </si>
  <si>
    <t>1.013870.H42</t>
  </si>
  <si>
    <t>Đăng ký cấp lại Giấy chứng nhận đăng ký lưu hành chế phẩm diệt côn trùng, diệt khuẩn dùng trong lĩnh vực gia dụng và y tế</t>
  </si>
  <si>
    <t>1.013872.H42</t>
  </si>
  <si>
    <t>Thông báo thay đổi nội dung, hình thức nhãn chế phẩm diệt côn trùng, diệt khuẩn dùng trong lĩnh vực gia dụng và y tế</t>
  </si>
  <si>
    <t>1.013875.H42</t>
  </si>
  <si>
    <t>Cấp giấy phép nhập khẩu chế phẩm diệt côn trùng, diệt khuẩn dùng trong lĩnh vực gia dụng và y tế để nghiên cứu</t>
  </si>
  <si>
    <t>1.013880.H42</t>
  </si>
  <si>
    <t>Cấp giấy phép nhập khẩu chế phẩm diệt côn trùng, diệt khuẩn dùng trong lĩnh vực gia dụng và y tế phục vụ mục đích viện trợ</t>
  </si>
  <si>
    <t>1.013881.H42</t>
  </si>
  <si>
    <t>Cấp giấy phép nhập khẩu chế phẩm diệt côn trùng, diệt khuẩn dùng trong lĩnh vực gia dụng và y tế là quà biếu, cho, tặng</t>
  </si>
  <si>
    <t>1.013883.H42</t>
  </si>
  <si>
    <t>Cấp giấy phép nhập khẩu chế phẩm diệt côn trùng, diệt khuẩn dùng trong lĩnh vực gia dụng và y tế do trên thị trường không có sản phẩm hoặc phương pháp sử dụng phù hợp với nhu cầu của tổ chức, cá nhân xin nhập khẩu</t>
  </si>
  <si>
    <t>1.013886.H42</t>
  </si>
  <si>
    <t>Cấp giấy chứng nhận lưu hành tự do (CFS) đối với chế phẩm diệt côn trùng, diệt khuẩn dùng trong lĩnh vực gia dụng và y tế xuất khẩu</t>
  </si>
  <si>
    <t>1.013889.H42</t>
  </si>
  <si>
    <t>Sửa đổi, bổ sung, cấp lại giấy chứng nhận lưu hành tự do (CFS) đối với chế phẩm diệt côn trùng, diệt khuẩn dùng trong lĩnh vực gia dụng và y tế xuất khẩu</t>
  </si>
  <si>
    <t>1.013892.H42</t>
  </si>
  <si>
    <t>Đình chỉ lưu hành, thu hồi số đăng ký lưu hành chế phẩm diệt côn trùng, diệt khuẩn dùng trong lĩnh vực gia dụng và y tế</t>
  </si>
  <si>
    <t>1.013896.H42</t>
  </si>
  <si>
    <t>Cấp Giấy Tiếp nhận bản công bố hợp quy dựa trên kết quả chứng nhận hợp quy của tổ chức chứng nhận hợp quy được chỉ định (bên thứ ba) đối với thuốc lá</t>
  </si>
  <si>
    <t>1.013898.H42</t>
  </si>
  <si>
    <t>Cấp Giấy Tiếp nhận bản công bố hợp quy dựa trên kết quả tự đánh giá của tổ chức, cá nhân sản xuất, kinh doanh thuốc lá (bên thứ nhất)</t>
  </si>
  <si>
    <t>1.013894.H42</t>
  </si>
  <si>
    <t>Cấp lại Giấy Tiếp nhận bản công bố hợp quy đối với thuốc lá</t>
  </si>
  <si>
    <t xml:space="preserve">Lĩnh vực Tổ chức cán bộ </t>
  </si>
  <si>
    <t>1.004539.H42</t>
  </si>
  <si>
    <t xml:space="preserve">Thủ tục Công bố đáp ứng yêu cầu là cơ sở thực hành trong đào tạo khối ngành sức khỏe đối với các cơ sở khám, chữa bệnh thuộc Sở Y tế và cơ sở khám bệnh, chữa bệnh tư nhân trên địa bàn tỉnh, thành phố </t>
  </si>
  <si>
    <t>1.001523.H42</t>
  </si>
  <si>
    <t xml:space="preserve">Bổ nhiệm giám định viên pháp y và giám định viên pháp y tâm thần </t>
  </si>
  <si>
    <t>1.001514.H42</t>
  </si>
  <si>
    <t xml:space="preserve">Miễn nhiệm giám định viên pháp y và giám định viên pháp y tâm thần </t>
  </si>
  <si>
    <t>Lĩnh vực Khoa học, công nghệ và đào tạo</t>
  </si>
  <si>
    <t>1.013824.H42</t>
  </si>
  <si>
    <t>Cấp giấy chứng nhận cơ sở giáo dục đủ điều kiện kiểm tra và công nhận biết tiếng Việt thành thạo hoặc sử dụng thành thạo ngôn ngữ khác hoặc đủ trình độ phiên dịch trong khám bệnh, chữa bệnh</t>
  </si>
  <si>
    <t>Lĩ̃nh vực Bảo trợ xã hội</t>
  </si>
  <si>
    <t>1.001806.H42</t>
  </si>
  <si>
    <t>Quyết định công nhận cơ sở sản xuất, kinh doanh sử  dụng từ 30% tổng số lao động trở lên là người khuyết tật</t>
  </si>
  <si>
    <t>1.012993.H42</t>
  </si>
  <si>
    <t>Đăng ký hành nghề công tác xã hội tại Việt Nam đối với người nước ngoài, người Việt Nam định cư ở nước ngoài</t>
  </si>
  <si>
    <t>1.012990.H42</t>
  </si>
  <si>
    <t>Cấp giấy xác nhận quá trình thực hành công tác xã hội</t>
  </si>
  <si>
    <t>2.000286.H42</t>
  </si>
  <si>
    <t>Tiếp nhận đối tượng bảo trợ xã hội có hoàn cảnh đặc biệt khó khăn vào cơ sở trợ giúp xã hội</t>
  </si>
  <si>
    <t>2.000282.H42</t>
  </si>
  <si>
    <t>2.000477.H42</t>
  </si>
  <si>
    <t>Dừng trợ giúp xã hội tại cơ sở trợ giúp xã hội</t>
  </si>
  <si>
    <t>1.013814.H42</t>
  </si>
  <si>
    <t>Đăng ký thành lập, đăng ký thay đổi nội dung, cấp lại giấy chứng nhận đăng ký thành lập và giải thể cơ sở trợ giúp xã hội ngoài công lập</t>
  </si>
  <si>
    <t>1.013815.H42</t>
  </si>
  <si>
    <t>Cấp, cấp lại, điều chỉnh giấy phép hoạt động đối với cơ sở trợ giúp xã hội</t>
  </si>
  <si>
    <t>1.013817.H42</t>
  </si>
  <si>
    <t>Cấp, cấp lại giấy chứng nhận đăng ký hành nghề công tác xã hội</t>
  </si>
  <si>
    <t>1.013820.H42</t>
  </si>
  <si>
    <t>Thành lập, tổ chức lại, giải thể cơ sở trợ giúp xã hội công lập thuộc Ủy ban nhân dân cấp tỉnh, cơ quan chuyên môn thuộc Ủy ban nhân dân cấp tỉnh</t>
  </si>
  <si>
    <t>Lĩnh vực Phòng chống tệ nạn xã hội</t>
  </si>
  <si>
    <t>2.000025.H42</t>
  </si>
  <si>
    <t>Cấp Giấy phép thành lập cơ sở hỗ trợ nạn nhân</t>
  </si>
  <si>
    <t>2.000027.H42</t>
  </si>
  <si>
    <t>Cấp lại, sửa đổi, bổ sung Giấy phép thành lập cơ sở hỗ trợ nạn nhân</t>
  </si>
  <si>
    <t>1.000091.H42</t>
  </si>
  <si>
    <t>Đề nghị chấm dứt hoạt động của cơ sở hỗ trợ nạn nhân</t>
  </si>
  <si>
    <t xml:space="preserve"> 2.001661.H42</t>
  </si>
  <si>
    <t>Hỗ trợ học văn hóa, học nghề, trợ cấp khó khăn ban đầu cho nạn nhân</t>
  </si>
  <si>
    <t>1.014010.H42</t>
  </si>
  <si>
    <t>Cấp Giấy phép hoạt động hỗ trợ nạn nhân</t>
  </si>
  <si>
    <t>1.014011.H42</t>
  </si>
  <si>
    <t>Cấp lại, sửa đổi, bổ sung Giấy phép hoạt động hỗ trợ nạn nhân</t>
  </si>
  <si>
    <t>Lĩnh vực Dân số, Bà mẹ - Trẻ em</t>
  </si>
  <si>
    <t>1.004946.H42</t>
  </si>
  <si>
    <t xml:space="preserve">Áp dụng các biện pháp can thiệp khẩn cấp hoặc tạm thời cách ly trẻ em khỏi môi trường hoặc người gây tổn hại cho trẻ em
</t>
  </si>
  <si>
    <t>1.004944.H42</t>
  </si>
  <si>
    <t>Chấm dứt việc chăm sóc thay thế cho trẻ em</t>
  </si>
  <si>
    <t>1.003448. H42</t>
  </si>
  <si>
    <t xml:space="preserve">Công nhận cơ sở khám bệnh, chữa bệnh được phép thực hiện kỹ thuật thụ tinh trong ống nghiệm
</t>
  </si>
  <si>
    <t>Lĩnh vực Dân số kế hoạch hóa gia đình</t>
  </si>
  <si>
    <t>1.014331.H42</t>
  </si>
  <si>
    <t>Cấp giấy chứng sinh</t>
  </si>
  <si>
    <t>1.014332.H42</t>
  </si>
  <si>
    <t>Cấp lại giấy chứng sinh</t>
  </si>
  <si>
    <t>Bảo hiểm Y tế</t>
  </si>
  <si>
    <t>1.014193.H42</t>
  </si>
  <si>
    <t>Thủ tục khám bệnh, chữa bệnh bảo hiểm y tế</t>
  </si>
  <si>
    <t>SỞ Y TẾ</t>
  </si>
  <si>
    <t>Lĩnh vực Bảo trợ xã hội</t>
  </si>
  <si>
    <t>1.001699.H42</t>
  </si>
  <si>
    <t>Xác định, xác định lại mức độ khuyết tật và cấp Giấy xác nhận khuyết tật</t>
  </si>
  <si>
    <t>1.001653.H42</t>
  </si>
  <si>
    <t>Đổi, cấp lại Giấy xác nhận khuyết tật</t>
  </si>
  <si>
    <t>2.000355.H42</t>
  </si>
  <si>
    <t>Đăng ký hoạt động đối với cơ sở trợ giúp xã hội dưới 10 đối tượng có hoàn cảnh khó khăn</t>
  </si>
  <si>
    <t>Tiếp nhận đối tượng cần bảo vệ khẩn cấp vào cơ sở trợ giúp xã hội</t>
  </si>
  <si>
    <t xml:space="preserve">Dừng trợ giúp xã hội tại cơ sở trợ giúp xã hội </t>
  </si>
  <si>
    <t>1.001776.H42</t>
  </si>
  <si>
    <t>Thực hiện, điều chỉnh, thôi hưởng trợ cấp xã hội hàng tháng, hỗ trợ kinh phí chăm sóc, nuôi dưỡng hàng tháng</t>
  </si>
  <si>
    <t>1.001731.H42</t>
  </si>
  <si>
    <t>Hỗ trợ chi phí mai táng cho đối tượng bảo trợ xã hội</t>
  </si>
  <si>
    <t>1.014027.H42</t>
  </si>
  <si>
    <t>Thực hiện, điều chỉnh, thôi hưởng trợ cấp hưu trí xã hội</t>
  </si>
  <si>
    <t>1.014028.H42</t>
  </si>
  <si>
    <t>Hỗ trợ chi phí mai táng đối với đối tượng hưởng trợ cấp hưu trí xã hội</t>
  </si>
  <si>
    <t>Lĩnh vực Dân số, Bà mẹ -Trẻ em</t>
  </si>
  <si>
    <t>1.004941.H42</t>
  </si>
  <si>
    <t>Đăng ký nhận chăm sóc thay thế cho trẻ em đối với cá nhân, người đại diện gia đình nhận chăm sóc thay thế không phải là người thân thích của trẻ em</t>
  </si>
  <si>
    <t>2.001944.H42</t>
  </si>
  <si>
    <t>Thông báo nhận chăm sóc thay thế cho trẻ em đối với cá nhân, người đại diện gia đình nhận chăm sóc thay thế là người thân thích của trẻ em</t>
  </si>
  <si>
    <t>2.001942.H42</t>
  </si>
  <si>
    <t>Chuyển trẻ em đang được chăm sóc thay thế tại cơ sở trợ giúp xã hội đến cá nhân, gia đình nhận chăm sóc thay thế</t>
  </si>
  <si>
    <t>Áp dụng các biện pháp can thiệp khẩn cấp hoặc tạm thời cách ly trẻ em khỏi môi trường hoặc người gây tổn hại cho trẻ em</t>
  </si>
  <si>
    <t>2.001947.H42</t>
  </si>
  <si>
    <t>Phê duyệt kế hoạch hỗ trợ, can thiệp đối với trẻ em bị xâm hại hoặc có nguy cơ bị bạo lực, bóc lột, bỏ rơi và trẻ em có hoàn cảnh đặc biệt</t>
  </si>
  <si>
    <t>Phòng chống tệ nạn xã hội</t>
  </si>
  <si>
    <t>2.001661.H42</t>
  </si>
  <si>
    <t>Hỗ trợ văn hoá, học nghề, trợ cấp khó khăn ban đầu cho nạn nhân</t>
  </si>
  <si>
    <t>1.014034.H42</t>
  </si>
  <si>
    <t xml:space="preserve">Đăng ký cập nhật, bổ sung thông tin trong hồ sơ đăng ký hộ kinh doanh, hiệu đính thông tin đăng ký hộ kinh doanh </t>
  </si>
  <si>
    <t>1.014035.H42</t>
  </si>
  <si>
    <t>Dừng thực hiện thủ tục đăng ký hộ kinh doanh</t>
  </si>
  <si>
    <t>1.001612.000.00.00.H42</t>
  </si>
  <si>
    <t>Đăng ký thành lập hộ kinh doanh</t>
  </si>
  <si>
    <t>2.000720.000.00.00.H42</t>
  </si>
  <si>
    <t>Đăng ký thay đổi nội dung đăng ký hộ kinh doanh</t>
  </si>
  <si>
    <t>1.001570.000.00.00.H42</t>
  </si>
  <si>
    <t xml:space="preserve">Tạm ngừng kinh doanh, tiếp tục kinh doanh trước thời hạn đã đăng ký của hộ kinh doanh </t>
  </si>
  <si>
    <t>2.000575.000.00.00.H42</t>
  </si>
  <si>
    <t xml:space="preserve">Cấp lại Giấy chứng nhận đăng ký hộ kinh doanh, Cấp đổi sang Giấy chứng nhận đăng ký hộ kinh doanh </t>
  </si>
  <si>
    <t>1.001266.000.00.00.H42</t>
  </si>
  <si>
    <t>Chấm dứt hoạt động hộ kinh doanh</t>
  </si>
  <si>
    <t>2.002635.H42</t>
  </si>
  <si>
    <t>Đề nghị thay đổi tên tổ hợp tác, hợp tác xã, liên hiệp hợp tác xã, chi nhánh, văn phòng đại diện, địa điểm kinh doanh của hợp tác xã, liên hiệp hợp tác xã do xâm phạm quyền sở hữu công nghiệp</t>
  </si>
  <si>
    <t>2.002636.H42</t>
  </si>
  <si>
    <t>Đề nghị thu hồi Giấy chứng nhận đăng ký tổ hợp tác, Giấy chứng nhận đăng ký hợp tác xã, Giấy chứng nhận đăng ký chi nhánh, văn phòng đại diện đối với trường hợp nội dung kê khai trong hồ sơ đăng ký thành lập là giả mạo</t>
  </si>
  <si>
    <t>2.002637.H42</t>
  </si>
  <si>
    <t>Đăng ký thành lập tổ hợp tác; đăng ký tổ hợp tác trong trường hợp đã được thành lập trước ngày Luật Hợp tác xã có hiệu lực thi hành, thuộc đối tượng phải đăng ký theo quy định tại khoản 2 Điều 107 Luật Hợp tác xã 2023</t>
  </si>
  <si>
    <t>2.002638.H42</t>
  </si>
  <si>
    <t>Cấp lại Giấy chứng nhận đăng ký tổ hợp tác do bị mất, cháy, rách, nát hoặc bị tiêu hủy</t>
  </si>
  <si>
    <t>2.002639.H42</t>
  </si>
  <si>
    <t>Đăng ký thay đổi nội dung đăng ký tổ hợp tác</t>
  </si>
  <si>
    <t>2.002640.H42</t>
  </si>
  <si>
    <t>Hiệu đính, cập nhật, bổ sung thông tin đăng ký tổ hợp tác</t>
  </si>
  <si>
    <t>2.002641.H42</t>
  </si>
  <si>
    <t>Thông báo tạm ngừng kinh doanh, tiếp tục kinh doanh trở lại đối với tổ hợp tác</t>
  </si>
  <si>
    <t>2.002642.H42</t>
  </si>
  <si>
    <t>Chấm dứt hoạt động tổ hợp tác</t>
  </si>
  <si>
    <t>2.002643.H42</t>
  </si>
  <si>
    <t>Dừng thực hiện thủ tục đăng ký hợp tác xã, liên hiệp hợp tác xã</t>
  </si>
  <si>
    <t>2.002644.H42</t>
  </si>
  <si>
    <t>Dừng thực hiện thủ tục đăng ký tổ hợp tác</t>
  </si>
  <si>
    <t>2.002645.H42</t>
  </si>
  <si>
    <t>Dừng thực hiện thủ tục giải thể hợp tác xã, liên hiệp hợp tác xã</t>
  </si>
  <si>
    <t>2.002646.H42</t>
  </si>
  <si>
    <t>Thông báo lập chi nhánh, văn phòng đại diện ở nước ngoài</t>
  </si>
  <si>
    <t>2.002648.H42</t>
  </si>
  <si>
    <t>Hiệu đính, cập nhật, bổ sung thông tin đăng ký hợp tác xã, liên hiệp hợp tác xã</t>
  </si>
  <si>
    <t>2.002649.H42</t>
  </si>
  <si>
    <t>Thông báo bổ sung, cập nhật thông tin trong hồ sơ đăng ký hợp tác xã, liên hiệp hợp tác xã</t>
  </si>
  <si>
    <t>2.002650.H42</t>
  </si>
  <si>
    <t>Hiệu đính, cập nhật, bổ sung thông tin đăng ký chi nhánh, văn phòng đại diện, địa điểm kinh doanh của hợp tác xã, liên hiệp hợp tác xã</t>
  </si>
  <si>
    <t>1.005280.000.00.00.H42</t>
  </si>
  <si>
    <t>Đăng ký thành lập hợp tác xã, liên hiệp hợp tác xã; đăng ký chuyển đổi tổ hợp tác thành hợp tác xã; đăng ký khi hợp tác xã, liên hiệp hợp tác xã chia, tách, hợp nhất</t>
  </si>
  <si>
    <t>2.002123.000.00.00.H42</t>
  </si>
  <si>
    <t>Đăng ký hoạt động chi nhánh, văn phòng đại diện, thông báo địa điểm kinh doanh</t>
  </si>
  <si>
    <t>1.005277.000.00.00.H42</t>
  </si>
  <si>
    <t>Đăng ký thay đổi nội dung đăng ký hợp tác xã, liên hiệp hợp tác xã; Đăng ký thay đổi nội dung đối với trường hợp hợp tác xã, liên hiệp hợp tác xã bị tách, nhận sáp nhập</t>
  </si>
  <si>
    <t>1.004901.000.00.00.H42</t>
  </si>
  <si>
    <t>Cấp đổi Giấy chứng nhận đăng ký hợp tác xã, liên hiệp hợp tác xã</t>
  </si>
  <si>
    <t>1.004979.000.00.00.H42</t>
  </si>
  <si>
    <t>Thông báo thay đổi nội dung đăng ký hợp tác xã, liên hiệp hợp tác xã; Thông báo thay đổi nội dung đăng ký đối với hợp tác xã, liên hiệp hợp tác xã bị tách, nhận sáp nhập</t>
  </si>
  <si>
    <t>2.001958.000.00.00.H42</t>
  </si>
  <si>
    <t>Thông báo về việc thành lập doanh nghiệp của hợp tác xã, liên hiệp hợp tác xã</t>
  </si>
  <si>
    <t>1.005378.000.00.00.H42</t>
  </si>
  <si>
    <t>Đăng ký thay đổi nội dung đăng ký hoạt động của chi nhánh, văn phòng đại diện, địa điểm kinh doanh của hợp tác xã, liên hiệp hợp tác xã</t>
  </si>
  <si>
    <t>1.005377.000.00.00.H42</t>
  </si>
  <si>
    <t>Thông báo tạm ngừng kinh doanh/ tiếp tục kinh doanh trở lại đối với hợp tác xã, liên hiệp hợp tác xã, chi nhánh, văn phòng đại diện, địa điểm kinh doanh</t>
  </si>
  <si>
    <t>2.001973.000.00.00.H42</t>
  </si>
  <si>
    <t>Cấp lại Giấy chứng nhận đăng ký hợp tác xã, liên hiệp hợp tác xã, Giấy chứng nhận đăng ký hoạt động chi nhánh, văn phòng đại diện, Giấy chứng nhận đăng ký địa điểm kinh doanh của hợp tác xã, liên hiệp hợp tác xã</t>
  </si>
  <si>
    <t>1.004982.000.00.00.H42</t>
  </si>
  <si>
    <t>Đăng ký giải thể hợp tác xã, liên hiệp hợp tác xã</t>
  </si>
  <si>
    <t>1.005010.000.00.00.H42</t>
  </si>
  <si>
    <t>Chấm dứt hoạt động chi nhánh, văn phòng đại diện, địa điểm kinh doanh của hợp tác xã, liên hiệp hợp tác xã</t>
  </si>
  <si>
    <t>1.014371.H42</t>
  </si>
  <si>
    <t>Thủ tục cấp Giấy chứng nhận đăng ký Quỹ hỗ trợ phát triển hợp tác xã (sau đây gọi tắt là Quỹ hợp tác xã) địa phương hoạt động theo mô hình hợp tác xã</t>
  </si>
  <si>
    <t>2.002226.000.00.00.H42</t>
  </si>
  <si>
    <t>Thông báo thành lập/thay đổi tổ hợp tác</t>
  </si>
  <si>
    <t>2.002228.000.00.00.H42</t>
  </si>
  <si>
    <t>Thông báo chấm dứt hoạt động của tổ hợp tác</t>
  </si>
  <si>
    <t>2.002668.H42</t>
  </si>
  <si>
    <t>Đăng ký nhu cầu hỗ trợ của tổ hợp tác, hợp tác xã, liên hiệp hợp tác xã</t>
  </si>
  <si>
    <t xml:space="preserve">3.000410.H42 </t>
  </si>
  <si>
    <t>Quyết định xác lập quyền sở hữu toàn dân đối với tài sản là di sản không có người thừa kế</t>
  </si>
  <si>
    <t>3.000327.H42</t>
  </si>
  <si>
    <t xml:space="preserve">Giao tài sản kết cấu hạ tầng thủy lợi </t>
  </si>
  <si>
    <t>3.000326.H42</t>
  </si>
  <si>
    <t xml:space="preserve">Thanh lý tài sản kết cấu hạ tầng thủy lợi; xử lý tài sản kết cấu hạ tầng thủy lợi trong trường hợp bị mất, hủy hoại 
</t>
  </si>
  <si>
    <t>1.008603.H42</t>
  </si>
  <si>
    <t>Thủ tục kê khai, thẩm định tờ khai phí bảo vệ môi trường đối với nước thải</t>
  </si>
  <si>
    <t>1.013040.H42</t>
  </si>
  <si>
    <t>Thủ tục khai, nộp phí bảo vệ môi trường đối với khí thải</t>
  </si>
  <si>
    <t>Lĩnh vực đất đai (01 TTHC)</t>
  </si>
  <si>
    <t>1`</t>
  </si>
  <si>
    <t>1.012994.H42</t>
  </si>
  <si>
    <t>Khấu trừ kinh phí bồi thường, hỗ trợ, tái định cư</t>
  </si>
  <si>
    <t>Lĩnh vực kinh doanh bảo hiểm (01 TTHC)</t>
  </si>
  <si>
    <t>1.005412.H42</t>
  </si>
  <si>
    <t xml:space="preserve">Phê duyệt đối tượng được hỗ trợ phí bảo hiểm nông nghiệp </t>
  </si>
  <si>
    <t>Lĩnh vực thành lập và hoạt động của hộ kinh doanh (07 TTHC)</t>
  </si>
  <si>
    <t>Lĩnh vực thành lập và hoạt động của hợp tác xã (27 TTHC)</t>
  </si>
  <si>
    <t>Lĩnh vực thành lập và hoạt động tổ hợp tác (áp dụng cho các tổ hợp tác không thực hiện đăng ký theo Luật Hợp tác xã năm 2023) (02 TTHC)</t>
  </si>
  <si>
    <t>Hỗ trợ tổ hợp tác, hợp tác xã, liên hiệp hợp tác xã (01 TTHC)</t>
  </si>
  <si>
    <t>Lĩnh vực Quản lý công sản (03 TTHC)</t>
  </si>
  <si>
    <t>Lĩnh vực Phí, lệ phí (02 TTHC)</t>
  </si>
  <si>
    <t>2.001610.000.00.00.H42</t>
  </si>
  <si>
    <t>Đăng ký thành lập doanh nghiệp tư nhân</t>
  </si>
  <si>
    <t>2.001583.000.00.00.H42</t>
  </si>
  <si>
    <t>Đăng ký thành lập công ty TNHH một thành viên</t>
  </si>
  <si>
    <t>2.001199.000.00.00.H42</t>
  </si>
  <si>
    <t>Đăng ký thành lập công ty TNHH hai thành viên trở lên</t>
  </si>
  <si>
    <t>2.002043.000.00.00.H42</t>
  </si>
  <si>
    <t>Đăng ký thành lập công ty cổ phần</t>
  </si>
  <si>
    <t>2.002042.000.00.00.H42</t>
  </si>
  <si>
    <t>Đăng ký thành lập công ty hợp danh</t>
  </si>
  <si>
    <t>2.002041.000.00.00.H42</t>
  </si>
  <si>
    <t>Đăng ký thay đổi địa chỉ trụ sở chính, đăng ký đổi tên của doanh nghiệp (đối với doanh nghiệp tư nhân, công ty TNHH, công ty cổ phần, công ty hợp danh)</t>
  </si>
  <si>
    <t>2.002011.000.00.00.H42</t>
  </si>
  <si>
    <t>Đăng ký thay đổi thành viên hợp danh, đăng ký thay đổi thành viên công ty trách nhiệm hữu hạn hai thành viên trở lên</t>
  </si>
  <si>
    <t>2.002010.000.00.00.H42</t>
  </si>
  <si>
    <t>Đăng ký thay đổi người đại diện theo pháp luật của công ty trách nhiệm hữu hạn, công ty cổ phần</t>
  </si>
  <si>
    <t>2.002009.000.00.00.H42</t>
  </si>
  <si>
    <t>Đăng ký thay đổi vốn điều lệ, phần vốn góp, tỷ lệ phần vốn góp (đối với công ty TNHH, công ty cổ phần, công ty hợp danh)</t>
  </si>
  <si>
    <t>1.005114.000.00.00.H42</t>
  </si>
  <si>
    <t>Đăng ký thay đổi chủ sở hữu công ty trách nhiệm hữu hạn một thành viên</t>
  </si>
  <si>
    <t>2.002000.000.00.00.H42</t>
  </si>
  <si>
    <t>Đăng ký thay đổi chủ doanh nghiệp tư nhân trong trường hợp bán, tặng cho doanh nghiệp, chủ doanh nghiệp chết</t>
  </si>
  <si>
    <t>2.001996.000.00.00.H42</t>
  </si>
  <si>
    <t>Thông báo thay đổi ngành, nghề kinh doanh (đối với doanh nghiệp tư nhân, công ty TNHH, công ty cổ phần, công ty hợp danh)</t>
  </si>
  <si>
    <t>2.001993.000.00.00.H42</t>
  </si>
  <si>
    <t>Đăng ký thay đổi vốn đầu tư của chủ doanh nghiệp tư nhân</t>
  </si>
  <si>
    <t>2.002044.000.00.00.H42</t>
  </si>
  <si>
    <t>Thông báo thay đổi thông tin cổ đông sáng lập, thay đổi cổ đông là nhà đầu tư nước ngoài, thông tin về chủ sở hữu hưởng lợi của doanh nghiệp, thông tin để xác định chủ sở hữu hưởng lợi của doanh nghiệp (của công ty cổ phần không phải là công ty niêm yết và công ty đăng ký giao dịch chứng khoán)</t>
  </si>
  <si>
    <t>2.001954.000.00.00.H42</t>
  </si>
  <si>
    <t>Thông báo thay đổi nội dung đăng ký thuế</t>
  </si>
  <si>
    <t>2.002069.000.00.00.H42</t>
  </si>
  <si>
    <t>Đăng ký hoạt động chi nhánh, văn phòng đại diện, thông báo lập địa điểm kinh doanh (đối với doanh nghiệp tư nhân, công ty TNHH, công ty cổ phần, công ty hợp danh)</t>
  </si>
  <si>
    <t>2.002070.000.00.00.H42</t>
  </si>
  <si>
    <t>Thông báo lập chi nhánh, văn phòng đại diện ở nước ngoài (đối với doanh nghiệp tư nhân, công ty TNHH, công ty cổ phần, công ty hợp danh)</t>
  </si>
  <si>
    <t>2.002031.000.00.00.H42</t>
  </si>
  <si>
    <t>Cấp đổi Giấy phép đầu tư, Giấy chứng nhận đầu tư (đồng thời là Giấy chứng nhận đăng ký kinh doanh) hoặc các giấy tờ có giá trị pháp lý tương đương của doanh nghiệp, chi nhánh, văn phòng đại diện, địa điểm kinh doanh chuyển sang hoạt động theo Giấy chứng nhận đăng ký doanh nghiệp, Giấy chứng nhận đăng ký chi nhánh, Giấy chứng nhận đăng ký địa điểm kinh doanh</t>
  </si>
  <si>
    <t>2.002045.000.00.00.H42</t>
  </si>
  <si>
    <t>Đăng ký thay đổi nội dung đăng ký hoạt động chi nhánh, văn phòng đại diện, địa điểm kinh doanh</t>
  </si>
  <si>
    <t>1.010026.000.00.00.H42</t>
  </si>
  <si>
    <t>Thông báo thay đổi thông tin cổ đông là nhà đầu tư nước ngoài, thông báo cho thuê doanh nghiệp tư nhân, thông báo thay đổi người đại diện theo ủy quyền của chủ sở hữu, thành viên công ty trách nhiệm hữu hạn là tổ chức, cổ đông là tổ chức nước ngoài</t>
  </si>
  <si>
    <t>2.002085.000.00.00.H42</t>
  </si>
  <si>
    <t>Đăng ký doanh nghiệp đối với các công ty được thành lập trên cơ sở chia công ty</t>
  </si>
  <si>
    <t>2.002083.000.00.00.H42</t>
  </si>
  <si>
    <t>Đăng ký doanh nghiệp đối với các công ty được thành lập trên cơ sở tách công ty</t>
  </si>
  <si>
    <t xml:space="preserve">2.002059.000.00.00.H42 </t>
  </si>
  <si>
    <t>Hợp nhất doanh nghiệp (đối với công ty trách nhiệm hữu hạn, công ty cổ phần và công ty hợp danh)</t>
  </si>
  <si>
    <t>2.002060.000.00.00.H42</t>
  </si>
  <si>
    <t>Đăng ký thay đổi nội dung đăng ký doanh nghiệp đối với công ty nhận sáp nhập (đối với công ty trách nhiệm hữu hạn, công ty cổ phần và công ty hợp danh)</t>
  </si>
  <si>
    <t>2.002057.000.00.00.H42</t>
  </si>
  <si>
    <t>Đăng ký thay đổi nội dung đăng ký doanh nghiệp đối với công ty bị tách (đối với công ty trách nhiệm hữu hạn, công ty cổ phần)</t>
  </si>
  <si>
    <t>2.002034.000.00.00.H42</t>
  </si>
  <si>
    <t>Chuyển đổi công ty trách nhiệm hữu hạn thành công ty cổ phần và ngược lại</t>
  </si>
  <si>
    <t>2.002032.000.00.00.H42</t>
  </si>
  <si>
    <t>Chuyển đổi doanh nghiệp tư nhân thành công ty hợp danh, công ty trách nhiệm hữu hạn, công ty cổ phần</t>
  </si>
  <si>
    <t>2.002033.000.00.00.H42</t>
  </si>
  <si>
    <t>Chuyển đổi công ty trách nhiệm hữu hạn một thành viên thành công ty trách nhiệm hữu hạn hai thành viên trở lên và ngược lại</t>
  </si>
  <si>
    <t>2.002018.000.00.00.H42</t>
  </si>
  <si>
    <t>Cấp lại Giấy chứng nhận đăng ký doanh nghiệp, Giấy xác nhận về việc thay đổi nội dung đăng ký doanh nghiệp, Giấy chứng nhận đăng ký hoạt động chi nhánh, văn phòng đại diện, Giấy chứng nhận đăng ký địa điểm kinh doanh, Giấy xác nhận về việc thay đổi nội dung đăng ký hoạt động chi nhánh, văn phòng đại diện, địa điểm kinh doanh do bị mất, cháy, rách, nát hoặc bị tiêu hủy dưới hình thức khác</t>
  </si>
  <si>
    <t>2.002017.000.00.00.H42</t>
  </si>
  <si>
    <t>Cấp đổi Giấy chứng nhận đăng ký kinh doanh hoặc Giấy chứng nhận đăng ký kinh doanh và đăng ký thuế sang Giấy chứng nhận đăng ký doanh nghiệp</t>
  </si>
  <si>
    <t>2.002015.000.00.00.H42</t>
  </si>
  <si>
    <t>Cập nhật bổ sung thông tin trong hồ sơ đăng ký doanh nghiệp</t>
  </si>
  <si>
    <t>2.002029.000.00.00.H42</t>
  </si>
  <si>
    <t>Thông báo tạm ngừng kinh doanh, tiếp tục kinh doanh trước thời hạn đã thông báo đối với doanh nghiệp, chi nhánh, địa điểm kinh doanh, thông báo tạm ngừng hoạt động, tiếp tục hoạt động trước thời hạn đã thông báo đối với văn phòng đại diện</t>
  </si>
  <si>
    <t xml:space="preserve">2.002023.000.00.00.H42 </t>
  </si>
  <si>
    <t>Giải thể doanh nghiệp, giải thể trong trường hợp bị thu hồi Giấy chứng nhận đăng ký doanh nghiệp hoặc theo quyết định của Tòa án</t>
  </si>
  <si>
    <t>2.002020.000.00.00.H42</t>
  </si>
  <si>
    <t>Chấm dứt hoạt động chi nhánh, văn phòng đại diện, địa điểm kinh doanh</t>
  </si>
  <si>
    <t>2.002016.000.00.00.H42</t>
  </si>
  <si>
    <t>Hiệu đính thông tin đăng ký doanh nghiệp, hiệu đính thông tin trên Giấy xác nhận về việc thay đổi nội dung đăng ký doanh nghiệp, Giấy chứng nhận đăng ký hoạt động chi nhánh, văn phòng đại diện, Giấy chứng nhận đăng ký địa điểm kinh doanh và các thông tin về đăng ký doanh nghiệp lưu giữ tại Cơ sở dữ liệu quốc gia về đăng ký doanh nghiệp</t>
  </si>
  <si>
    <t>2.000368.000.00.00.H42</t>
  </si>
  <si>
    <t>Chấm dứt Cam kết thực hiện mục tiêu xã hội, môi trường</t>
  </si>
  <si>
    <t>2.000416.000.00.00.H42</t>
  </si>
  <si>
    <t>Chuyển đổi doanh nghiệp thành doanh nghiệp xã hội</t>
  </si>
  <si>
    <t>2.000375.000.00.00.H42</t>
  </si>
  <si>
    <t>Thông báo thay đổi nội dung Cam kết thực hiện mục tiêu xã hội, môi trường của doanh nghiệp xã hội</t>
  </si>
  <si>
    <t>1.010029.000.00.00.H42</t>
  </si>
  <si>
    <t>Thông báo về việc sáp nhập công ty trong trường hợp sau sáp nhập công ty, công ty nhận sáp nhập không thay đổi nội dung đăng ký doanh nghiệp</t>
  </si>
  <si>
    <t>1.010010.000.00.00.H42</t>
  </si>
  <si>
    <t>Đề nghị dừng thực hiện thủ tục đăng ký doanh nghiệp</t>
  </si>
  <si>
    <t xml:space="preserve">1.010023.000.00.00.H42 </t>
  </si>
  <si>
    <t>Thông báo hủy bỏ nghị quyết, quyết định giải thể doanh nghiệp</t>
  </si>
  <si>
    <t>1.005169.000.00.00.H42</t>
  </si>
  <si>
    <t>Đề nghị doanh nghiệp, chi nhánh, văn phòng đại diện, địa điểm kinh doanh có tên xâm phạm quyền sở hữu công nghiệp thay đổi tên doanh nghiệp</t>
  </si>
  <si>
    <t>2.002008.000.00.00.H42</t>
  </si>
  <si>
    <t>Đề nghị thu hồi Giấy chứng nhận đăng ký doanh nghiệp trường hợp nội dung kê khai trong hồ sơ là giả mạo</t>
  </si>
  <si>
    <t>2.000529.000.00.00.H42</t>
  </si>
  <si>
    <t>Thành lập doanh nghiệp do Nhà nước nắm giữ 100% vốn điều lệ do cơ quan đại diện chủ sở hữu (Ủy ban nhân dân cấp tỉnh) quyết định thành lập</t>
  </si>
  <si>
    <t>2.001061.000.00.00.H42</t>
  </si>
  <si>
    <t>Hợp nhất, sáp nhập doanh nghiệp do Nhà nước nắm giữ 100% vốn điều lệ do cơ quan đại diện chủ sở hữu (Ủy ban nhân dân cấp tỉnh) quyết định thành lập hoặc được giao quản lý</t>
  </si>
  <si>
    <t>2.001025.000.00.00.H42</t>
  </si>
  <si>
    <t>Chia, tách doanh nghiệp do Nhà nước nắm giữ 100% vốn điều lệ do cơ quan đại diện chủ sở hữu (Ủy ban nhân dân cấp tỉnh) quyết định thành lập hoặc được giao quản lý</t>
  </si>
  <si>
    <t>1.002395.000.00.00.H42</t>
  </si>
  <si>
    <t xml:space="preserve">Tạm ngừng, đình chỉ hoạt động, chấm dứt kinh doanh tại doanh nghiệp do Nhà nước nắm giữ 100% vốn điều lệ (do Ủy ban nhân dân cấp tỉnh quyết định thành lập hoặc giao quản lý) </t>
  </si>
  <si>
    <t>2.001021.000.00.00.H42</t>
  </si>
  <si>
    <t>Giải thể doanh nghiệp do Nhà nước nắm giữ 100% vốn điều lệ (do Ủy ban nhân dân cấp tỉnh quyết định thành lập hoặc giao quản lý)</t>
  </si>
  <si>
    <t>2.002665.H42</t>
  </si>
  <si>
    <t>Chuyển đổi công ty nhà nước thành công ty TNHH MTV do Nhà nước nắm giữ 100% vốn điều lệ</t>
  </si>
  <si>
    <t>2.002666.H42</t>
  </si>
  <si>
    <t>Chuyển đổi công ty con chưa chuyển đổi thành công ty TNHH MTV</t>
  </si>
  <si>
    <t>2.002667.H42</t>
  </si>
  <si>
    <t>Đăng ký lại chi nhánh, văn phòng đại diện, địa điểm kinh doanh của công ty nhà nước và công ty con chưa chuyển đổi</t>
  </si>
  <si>
    <t>2.000024.000.00.00.H42</t>
  </si>
  <si>
    <t>Thông báo thành lập quỹ đầu tư khởi nghiệp sáng tạo (cấp tỉnh)</t>
  </si>
  <si>
    <t>1.000016.000.00.00.H42</t>
  </si>
  <si>
    <t>Thông báo tăng, giảm vốn góp của quỹ đầu tư khởi nghiệp sáng tạo (cấp tỉnh)</t>
  </si>
  <si>
    <t>2.000005.000.00.00.H42</t>
  </si>
  <si>
    <t>Thông báo gia hạn thời gian hoạt động quỹ đầu tư khởi nghiệp sáng tạo (cấp tỉnh)</t>
  </si>
  <si>
    <t>2.002005.000.00.00.H42</t>
  </si>
  <si>
    <t>Thông báo giải thể và kết quả giải thể quỹ đầu tư khởi nghiệp sáng tạo</t>
  </si>
  <si>
    <t>2.002004.000.00.00.H42</t>
  </si>
  <si>
    <t>Thông báo về việc chuyển nhượng phần vốn góp của các nhà đầu tư (cấp tỉnh)</t>
  </si>
  <si>
    <t>2.002418.H42</t>
  </si>
  <si>
    <t>Hỗ trợ tư vấn, công nghệ cho doanh nghiệp nhỏ và vừa, hỗ trợ phát triển nguồn nhân lực, hỗ trợ doanh nghiệp nhỏ và vừa khởi nghiệp sáng tạo và tham gia cụm liên kết ngành, chuỗi giá trị</t>
  </si>
  <si>
    <t>2.001999.000.00.00.H42</t>
  </si>
  <si>
    <t>Thủ tục hỗ trợ tư vấn, hướng dẫn hồ sơ, thủ tục chuyển đổi hộ kinh doanh thành doanh nghiệp</t>
  </si>
  <si>
    <t xml:space="preserve">Thủ tục xử lý miễn lãi các khoản lãi chậm nộp của Quỹ Hỗ trợ sắp xếp và phát triển doanh nghiệp </t>
  </si>
  <si>
    <t>1.009642.000.00.00.H42</t>
  </si>
  <si>
    <t>Chấp thuận nhà đầu tư của UBND cấp tỉnh</t>
  </si>
  <si>
    <t>1.009644.000.00.00.H42</t>
  </si>
  <si>
    <t>Điều chỉnh văn bản chấp thuận nhà đầu tư của UBND cấp tỉnh</t>
  </si>
  <si>
    <t>1.009645.000.00.00.H42</t>
  </si>
  <si>
    <t>Chấp thuận chủ trương đầu tư của UBND cấp tỉnh</t>
  </si>
  <si>
    <t>1.009646.000.00.00.H42</t>
  </si>
  <si>
    <t>Điều chỉnh dự án đầu tư thuộc thẩm quyền chấp thuận chủ trương đầu tư của Ủy ban nhân dân cấp tỉnh</t>
  </si>
  <si>
    <t>1.009659.000.00.00.H42</t>
  </si>
  <si>
    <t>Gia hạn thời hạn hoạt động của dự án đầu tư thuộc thẩm quyền của UBND cấp tỉnh</t>
  </si>
  <si>
    <t>1.009647.000.00.00.H42</t>
  </si>
  <si>
    <t>Điều chỉnh dự án đầu tư trong trường hợp đã được cấp Giấy chứng nhận đăng ký đầu tư và không thuộc diện chấp thuận điều chỉnh chủ trương đầu tư của UBND cấp tỉnh</t>
  </si>
  <si>
    <t>1.009661.000.00.00.H42</t>
  </si>
  <si>
    <t>Ngừng hoạt động của dự án đầu tư thuộc thẩm quyền chấp thuận chủ trương đầu tư của UBND cấp tỉnh hoặc Sở Tài chính cấp Giấy chứng nhận đăng ký đầu tư</t>
  </si>
  <si>
    <t>1.009662.000.00.00.H42</t>
  </si>
  <si>
    <t>Chấm dứt hoạt động của dự án đầu tư đối với dự án đầu tư thuộc thẩm quyền chấp thuận chủ trương đầu tư của UBND cấp tỉnh hoặc Sở Tài chính cấp Giấy chứng nhận đăng ký đầu tư</t>
  </si>
  <si>
    <t>1.009664.000.00.00.H42</t>
  </si>
  <si>
    <t>Cấp Giấy chứng nhận đăng ký đầu tư đối với dự án không thuộc diện chấp thuận chủ trương đầu tư</t>
  </si>
  <si>
    <t>1.009665.000.00.00.H42</t>
  </si>
  <si>
    <t>Cấp lại và hiệu đính thông tin trên Giấy chứng nhận đăng ký đầu tư</t>
  </si>
  <si>
    <t>1.009671.000.00.00.H42</t>
  </si>
  <si>
    <t>Đổi Giấy chứng nhận đăng ký đầu tư</t>
  </si>
  <si>
    <t>1.009729.000.00.00.H42</t>
  </si>
  <si>
    <t>Thực hiện hoạt động đầu tư theo hình thức góp vốn, mua cổ phần, mua phần vốn góp đối với nhà đầu tư nước ngoài</t>
  </si>
  <si>
    <t>1.009731.000.00.00.H42</t>
  </si>
  <si>
    <t>Thủ tục thành lập văn phòng điều hành của nhà đầu tư nước ngoài trong hợp đồng BCC</t>
  </si>
  <si>
    <t>1.009736.000.00.00.H42</t>
  </si>
  <si>
    <t>Thủ tục Chấm dứt hoạt động văn phòng điều hành của nhà đầu tư nước ngoài trong hợp đồng BCC</t>
  </si>
  <si>
    <t>Thủ tục điều chỉnh dự án đầu tư đã được cấp Giấy chứng nhận đăng ký đầu tư và không thuộc diện chấp thuận điều chỉnh chủ trương đầu tư (Ban Quản lý thực hiện)</t>
  </si>
  <si>
    <t>Thủ tục thực hiện hoạt động đầu tư theo hình thức góp vốn, mua cổ phần, mua phần vốn góp đối với nhà đầu tư nước ngoài (Ban Quản lý thực hiện</t>
  </si>
  <si>
    <t>Lĩnh vực Quản lý nợ và kinh tế đối ngoại (01 TTHC)</t>
  </si>
  <si>
    <t>2.002058.000.00.00.H42</t>
  </si>
  <si>
    <t>Xác nhận chuyên gia</t>
  </si>
  <si>
    <t>Lĩnh vực Đấu thầu lựa chọn nhà đầu tư (01 TTHC)</t>
  </si>
  <si>
    <t>Lĩnh vực Đầu tư theo phương thức đối tác công tư (02 TTHC)</t>
  </si>
  <si>
    <t>1.009491.000.00.00.H42</t>
  </si>
  <si>
    <t>Thẩm định báo cáo nghiên cứu tiền khả thi, quyết định chủ trương đầu tư dự án PPP do nhà đầu tư đề xuất</t>
  </si>
  <si>
    <t>1.009492.000.00.00.H42</t>
  </si>
  <si>
    <t>Thẩm định báo cáo nghiên cứu khả thi, quyết định phê duyệt dự án PPP do nhà đầu tư đề xuất</t>
  </si>
  <si>
    <t>Lĩnh vực Quản lý Công sản (17 TTHC)</t>
  </si>
  <si>
    <t>3.000410.H42</t>
  </si>
  <si>
    <t>Quyết định xác lập quyền sở hữu toàn dân đối với tài sản không có người thừa kế</t>
  </si>
  <si>
    <t>3.000291.H42</t>
  </si>
  <si>
    <t>Thẩm định, phê duyệt, điều chỉnh, bổ sung Kế hoạch quản lý, khai thác nhà đất</t>
  </si>
  <si>
    <t>3.000325.H42</t>
  </si>
  <si>
    <t>Thanh toán chi phí liên quan đến xử lý tài sản kết cấu hạ tầng thủy lợi</t>
  </si>
  <si>
    <t>1.011769.H42</t>
  </si>
  <si>
    <t>Giao tài sản kết cấu hạ tầng cấp nước sạch cho doanh nghiệp đang quản lý, sử dụng</t>
  </si>
  <si>
    <t>3.000328.H42</t>
  </si>
  <si>
    <t>Điều chuyển tài sản kết cấu hạ tầng thủy lợi</t>
  </si>
  <si>
    <t>Giao tài sản kết cấu hạ tầng thủy lợi</t>
  </si>
  <si>
    <t>3.000324.H42</t>
  </si>
  <si>
    <t>Thu hồi tài sản kết cấu hạ tầng thủy lợi</t>
  </si>
  <si>
    <t>Thanh lý tài sản kết cấu hạ tầng thủy lợi; xử lý tài sản kết cấu hạ tầng thủy lợi trong trường hợp bị mất, bị hủy hoại</t>
  </si>
  <si>
    <t>3.000426.H42</t>
  </si>
  <si>
    <t>Cho thuê quyền khai thác tài sản KCHT đường sắt quốc gia/đô thị</t>
  </si>
  <si>
    <t>3.000430.H42</t>
  </si>
  <si>
    <t>Chuyển giao tài sản KCHT đường sắt quốc gia/đô thị về địa phương quản lý, xử lý</t>
  </si>
  <si>
    <t>3.000424.H42</t>
  </si>
  <si>
    <t>Chuyển từ hình thức giao tài sản kết cấu hạ tầng đường sắt quốc gia/đô thị không tính thành phần vốn nhà nước tại doanh nghiệp sang hình thức tính thành phần vốn nhà nước tại doanh nghiệp</t>
  </si>
  <si>
    <t>3.000429.H42</t>
  </si>
  <si>
    <t>Điều chuyển tài sản KCHT đường sắt quốc gia/đô thị</t>
  </si>
  <si>
    <t>3.000434.H42</t>
  </si>
  <si>
    <t>Sử dụng tài sản kết cấu hạ tầng đường sắt quốc gia/đô thị để tham gia dự án đầu tư theo phương thức đối tác công tư</t>
  </si>
  <si>
    <t>3.000431.H42</t>
  </si>
  <si>
    <t>Thanh lý tài sản KCHT đường sắt quốc gia/đô thị</t>
  </si>
  <si>
    <t>3.000433.H42</t>
  </si>
  <si>
    <t>Thanh toán chi phí từ việc xử lý tài sản KCHT đường sắt quốc gia/đô thị</t>
  </si>
  <si>
    <t>3.000428.H42</t>
  </si>
  <si>
    <t>Thu hồi tài sản KCHT đường sắt quốc gia/đô thị</t>
  </si>
  <si>
    <t>3.000432.H42</t>
  </si>
  <si>
    <t>Xử lý tài sản KCHT đường sắt quốc gia/đô thị trong trường hợp bị mất, bị hủy hoại</t>
  </si>
  <si>
    <t>Lĩnh vực Đầu tư vào nông nghiệp, nông thôn (01 TTHC)</t>
  </si>
  <si>
    <t>2.000765.000.00.00.H42</t>
  </si>
  <si>
    <t>Cam kết hỗ trợ vốn cho doanh nghiệp đầu tư vào nông nghiệp, nông thôn theo Nghị định số 57/2018/NĐ-CP ngày 17/4/2018 của Chính phủ</t>
  </si>
  <si>
    <t>Lĩnh vực giá (02 TTHC)</t>
  </si>
  <si>
    <t>Lĩnh vực Tin học - Thống kê (01 TTHC)</t>
  </si>
  <si>
    <t>2.002206.000.00.00.H42</t>
  </si>
  <si>
    <t>Đăng ký mã số đơn vị có quan hệ với ngân sách</t>
  </si>
  <si>
    <t>Lĩnh vực Đất đai (01 TTHC)</t>
  </si>
  <si>
    <t>Lĩnh vực Kinh doanh bảo hiểm (01 TTHC)</t>
  </si>
  <si>
    <t>1.005411.H42</t>
  </si>
  <si>
    <t>Chấm dứt việc hưởng hỗ trợ phí bảo hiểm nông nghiệp và hoàn phí bảo hiểm nông nghiệp</t>
  </si>
  <si>
    <t>SỞ TÀI CHÍNH</t>
  </si>
  <si>
    <t>Lĩnh vực Thành lập và hoạt động của doanh nghiệp (43 TTHC)</t>
  </si>
  <si>
    <t>Lĩnh vực Thành lập và sắp xếp lại doanh nghiệp do Nhà nước nắm giữ 100% vốn điều lệ (08 TTHC)</t>
  </si>
  <si>
    <t>Lĩnh vực hỗ trợ doanh nghiệp nhỏ và vừa (07 TTHC)</t>
  </si>
  <si>
    <t>Lĩnh vực Tài chính doanh nghiệp (01 TTHC)</t>
  </si>
  <si>
    <t>Lĩnh vực Đầu tư tại Việt Nam ( 21 TTHC)</t>
  </si>
  <si>
    <t>SỞ DU LỊCH</t>
  </si>
  <si>
    <t>Lĩnh vực Lữ Hành</t>
  </si>
  <si>
    <t>2.001628.H42</t>
  </si>
  <si>
    <t>Thủ tục cấp giấy phép kinh doanh dịch vụ lữ hành nội địa</t>
  </si>
  <si>
    <t>2.001616.H42</t>
  </si>
  <si>
    <t>Thủ tục cấp lại giấy phép kinh doanh dịch vụ lữ hành nội địa</t>
  </si>
  <si>
    <t>2.001622.H42</t>
  </si>
  <si>
    <t>Thủ tục cấp đổi giấy phép kinh doanh dịch vụ lữ hành nội địa</t>
  </si>
  <si>
    <t>1.004614.H42</t>
  </si>
  <si>
    <t>Thủ tục cấp lại thẻ hướng dẫn viên du lịch</t>
  </si>
  <si>
    <t>1.001440.H42</t>
  </si>
  <si>
    <t>Thủ tục cấp thẻ hướng dẫn viên du lịch tại điểm</t>
  </si>
  <si>
    <t>1.004628.H42</t>
  </si>
  <si>
    <t>Thủ tục cấp thẻ hướng dẫn viên du lịch quốc tế</t>
  </si>
  <si>
    <t>1.004623.H42</t>
  </si>
  <si>
    <t>Thủ tục cấp thẻ hướng dẫn viên du lịch nội địa</t>
  </si>
  <si>
    <t>1.001432.H42</t>
  </si>
  <si>
    <t>Thủ tục cấp đổi thẻ hướng dẫn viên du lịch quốc tế, thẻ hướng dẫn viên du lịch nội địa</t>
  </si>
  <si>
    <t>1.004528.H42</t>
  </si>
  <si>
    <t>Thủ tục công nhận điểm du lịch</t>
  </si>
  <si>
    <t>1.003490.H42</t>
  </si>
  <si>
    <t>Thủ tục công nhận khu du lịch cấp tỉnh</t>
  </si>
  <si>
    <t>2.001611.H42</t>
  </si>
  <si>
    <t>Thủ tục thu hồi giấy phép kinh doanh dịch vụ lữ hành nội địa trong trường hợp doanh nghiệp chấm dứt hoạt động kinh doanh dịch vụ lữ hành</t>
  </si>
  <si>
    <t>2.001589.H42</t>
  </si>
  <si>
    <t>Thủ tục thu hồi giấy phép kinh doanh dịch vụ lữ hành nội địa trong trường hợp doanh nghiệp giải thể</t>
  </si>
  <si>
    <t>1.003742.H42</t>
  </si>
  <si>
    <t>Thủ tục thu hồi giấy phép kinh doanh dịch vụ lữ hành nội địa trong trường hợp doanh nghiệp phá sản</t>
  </si>
  <si>
    <t>1.001837.H42</t>
  </si>
  <si>
    <t>Thủ tục chấm dứt hoạt động của Văn phòng đại diện tại Việt Nam của doanh nghiệp kinh doanh dịch vụ lữ hành nước ngoài</t>
  </si>
  <si>
    <t>1.004605.H42</t>
  </si>
  <si>
    <t>Thủ tục cấp Giấy chứng nhận khóa cập nhật kiến thức cho hướng dẫn viên du lịch nội địa và hướng dẫn viên du lịch quốc tế</t>
  </si>
  <si>
    <t>1.003717.H42</t>
  </si>
  <si>
    <t>Thủ tục cấp Giấy phép thành lập Văn phòng đại diện tại Việt Nam của doanh nghiệp kinh doanh dịch vụ lữ hành nước ngoài</t>
  </si>
  <si>
    <t>1.003240.H42</t>
  </si>
  <si>
    <t>Thủ tục cấp lại Giấy phép thành lập Văn phòng đại diện tại Việt Nam của doanh nghiệp kinh doanh dịch vụ lữ hành nước ngoài trong trường hợp chuyển địa điểm đặt trụ sở của văn phòng đại diện</t>
  </si>
  <si>
    <t>1.003275.H42</t>
  </si>
  <si>
    <t>Thủ tục cấp lại Giấy phép thành lập Văn phòng đại diện tại Việt Nam của doanh nghiệp kinh doanh dịch vụ lữ hành nước ngoài trong trường hợp Giấy phép thành lập Văn phòng đại diện bị mất, bị hủy hoại, bị hư hỏng hoặc bị tiêu hủy</t>
  </si>
  <si>
    <t>1.005161.H42</t>
  </si>
  <si>
    <t>Thủ tục điều chỉnh Giấy phép thành lập Văn phòng đại diện tại Việt Nam của doanh nghiệp kinh doanh dịch vụ lữ hành nước ngoài</t>
  </si>
  <si>
    <t>1.003002.H42</t>
  </si>
  <si>
    <t>Thủ tục gia hạn Giấy phép thành lập Văn phòng đại diện tại Việt Nam của doanh nghiệp kinh doanh dịch vụ lữ hành nước ngoài</t>
  </si>
  <si>
    <t>Lĩnh vực Lưu trú</t>
  </si>
  <si>
    <t>1.004594.H42</t>
  </si>
  <si>
    <t>Thủ tục công nhận hạng cơ sở lưu trú du lịch: hạng 1 sao, 2 sao, 3 sao đối với khách sạn, biệt thự du lịch, căn hộ du lịch, tàu thủy lưu trú du lịch)</t>
  </si>
  <si>
    <t>Lĩnh vực Dịch vụ khác</t>
  </si>
  <si>
    <t>1.004503.H42</t>
  </si>
  <si>
    <t>Thủ tục công nhận cơ sở kinh doanh dịch vụ vui chơi, giải trí đạt tiêu chuẩn phục vụ khách du lịch</t>
  </si>
  <si>
    <t>1.001455.H42</t>
  </si>
  <si>
    <t>Thủ tục công nhận cơ sở kinh doanh dịch vụ chăm sóc sức khỏe đạt tiêu chuẩn phục vụ khách du lịch</t>
  </si>
  <si>
    <t>1.004551.H42</t>
  </si>
  <si>
    <t>Thủ tục công nhận cơ sở kinh doanh dịch vụ thể thao đạt tiêu chuẩn phục vụ khách du lịch</t>
  </si>
  <si>
    <t>1.004580.H42</t>
  </si>
  <si>
    <t>Thủ tục công nhận cơ sở kinh doanh dịch vụ mua sắm đạt tiêu chuẩn phục vụ khách du lịch</t>
  </si>
  <si>
    <t>1.004572.H42</t>
  </si>
  <si>
    <t>Thủ tục công nhận cơ sở kinh doanh dịch vụ ăn uống đạt tiêu chuẩn phục vụ khách du lịch</t>
  </si>
  <si>
    <t>1.013679.H42</t>
  </si>
  <si>
    <t>Thủ tục hỗ trợ tổ chức các lớp tập huấn, bồi dưỡng nghiệp vụ, kiến thức du lịch.</t>
  </si>
  <si>
    <t>1.013680.H42</t>
  </si>
  <si>
    <t>Thủ tục hỗ trợ đào tạo nghề du lịch</t>
  </si>
  <si>
    <t>1.013681.H42</t>
  </si>
  <si>
    <t>Thủ tục hỗ trợ tham gia các chương trình xúc tiến du lịch trong và ngoài nước</t>
  </si>
  <si>
    <t>1.013682.H42</t>
  </si>
  <si>
    <t>Thủ tục hỗ trợ phát triển sản phẩm du lịch mới</t>
  </si>
  <si>
    <t>1.013683.H42</t>
  </si>
  <si>
    <t>Thủ tục hỗ trợ đầu tư xây dựng mới hoặc nâng cấp, cải tạo loại hình nhà ở có phòng cho khách du lịch thuê (gọi theo tiếng Anh là homestay)</t>
  </si>
  <si>
    <t>1.013684.H42</t>
  </si>
  <si>
    <t>Thủ tục hỗ trợ thành lập đội văn nghệ, câu lạc bộ văn nghệ quần chúng</t>
  </si>
  <si>
    <t>1.013685.H42</t>
  </si>
  <si>
    <t>Thủ tục hỗ trợ duy trì hoạt động của đội văn nghệ, câu lạc bộ văn nghệ quần chúng</t>
  </si>
  <si>
    <t>1.013686.H42</t>
  </si>
  <si>
    <t>Thủ tục hỗ trợ tu bổ, sửa chữa nhà ở mang kiểu dáng kiến trúc truyền thống có tuổi đời từ 50 năm trở lên trong vùng lõi Di sản văn hóa và thiên nhiên thế giới Quần thể danh thắng Tràng An</t>
  </si>
  <si>
    <t>1.013687.H42</t>
  </si>
  <si>
    <t>Thủ tục hỗ trợ xây dựng mới nhà ở (theo khung mẫu thiết kế) trong vùng lõi di sản văn hóa và thiên nhiên thế giới Quần thể danh thắng Tràng An</t>
  </si>
  <si>
    <t>Lĩnh vực giáo dục trung học</t>
  </si>
  <si>
    <t>Lĩnh vực giáo dục thường xuyên</t>
  </si>
  <si>
    <t>Lĩnh vực giáo dục và đào tạo thuộc hệ thống giáo dục quốc dân</t>
  </si>
  <si>
    <t>Lĩnh vực lao động</t>
  </si>
  <si>
    <t>Lĩnh vực quản lý lao động ngoài nước</t>
  </si>
  <si>
    <t>Lĩnh vực khu công nghiệp, khu kinh tế</t>
  </si>
  <si>
    <t>Lĩnh vực đầu tư tại việt nam</t>
  </si>
  <si>
    <t>Lĩnh vực đấu thầu lựa chọn nhà đầu tư</t>
  </si>
  <si>
    <t>Lĩnh vực môi trường</t>
  </si>
  <si>
    <t>Lĩnh vực quy hoạch đô thị và nông thôn</t>
  </si>
  <si>
    <t>Lĩnh vực hỗ trợ đầu tư</t>
  </si>
  <si>
    <t>Lĩnh vực thương mại quốc tế</t>
  </si>
  <si>
    <t>Lĩnh vực các cơ sở giáo dục khác</t>
  </si>
  <si>
    <t>Lĩnh vực giáo dục nghề nghiệp</t>
  </si>
  <si>
    <t>Lĩnh vực văn bằng, chứng chỉ</t>
  </si>
  <si>
    <t>Lĩnh vực quy chế thi, tuyển sinh</t>
  </si>
  <si>
    <t>Lĩnh vực giáo dục, đào tạo với nước ngoài</t>
  </si>
  <si>
    <t>Lĩnh vực người có công</t>
  </si>
  <si>
    <t>Lĩnh vực an toàn, vệ sinh lao động</t>
  </si>
  <si>
    <t>Lĩnh vực di sản văn hóa (18 tthc)</t>
  </si>
  <si>
    <t>Lĩnh vực thông tin đối ngoại (01 tthc)</t>
  </si>
  <si>
    <t>Lĩnh vực An toàn bức xạ và hạt nhân - 14</t>
  </si>
  <si>
    <t>1.003068.H42</t>
  </si>
  <si>
    <t>1.014203.H42</t>
  </si>
  <si>
    <t>(Ban hành kèm theo Quyết định số          /QĐ-UBND ngày       tháng 11 năm 2025 của Chủ tịch UBND tỉnh Ninh Bình)</t>
  </si>
  <si>
    <r>
      <t>Cấp lại</t>
    </r>
    <r>
      <rPr>
        <b/>
        <sz val="12"/>
        <rFont val="Times New Roman"/>
        <family val="1"/>
      </rPr>
      <t xml:space="preserve"> </t>
    </r>
    <r>
      <rPr>
        <sz val="12"/>
        <rFont val="Times New Roman"/>
        <family val="1"/>
      </rPr>
      <t>Giấy chứng nhận đủ điều kiện trạm nạp LPG vào phương tiện vận tải</t>
    </r>
  </si>
  <si>
    <r>
      <t>Cấp điều chỉnh</t>
    </r>
    <r>
      <rPr>
        <b/>
        <sz val="12"/>
        <rFont val="Times New Roman"/>
        <family val="1"/>
      </rPr>
      <t xml:space="preserve"> </t>
    </r>
    <r>
      <rPr>
        <sz val="12"/>
        <rFont val="Times New Roman"/>
        <family val="1"/>
      </rPr>
      <t>Giấy chứng nhận đủ điều kiện trạm nạp LPG vào phương tiện vận tải</t>
    </r>
  </si>
  <si>
    <r>
      <t>Cấp Giấy phép thành lập Trung tâm hòa giải thương mại</t>
    </r>
    <r>
      <rPr>
        <b/>
        <sz val="12"/>
        <rFont val="Times New Roman"/>
        <family val="1"/>
      </rPr>
      <t xml:space="preserve"> </t>
    </r>
  </si>
  <si>
    <r>
      <t>Cấp lại Giấy phép thành lập Trung tâm hòa giải thương mại, Giấy phép thành lập chi nhánh, văn phòng đại diện của tổ chức hòa giải thương mại nước ngoài tại Việt Nam</t>
    </r>
    <r>
      <rPr>
        <b/>
        <sz val="12"/>
        <rFont val="Times New Roman"/>
        <family val="1"/>
      </rPr>
      <t xml:space="preserve"> </t>
    </r>
  </si>
  <si>
    <r>
      <t>Cấp Chứng chỉ hành nghề mua bán di vật, cổ vật, bảo vật quốc gia</t>
    </r>
    <r>
      <rPr>
        <i/>
        <sz val="12"/>
        <color theme="1"/>
        <rFont val="Times New Roman"/>
        <family val="1"/>
      </rPr>
      <t xml:space="preserve"> </t>
    </r>
  </si>
  <si>
    <t>DANH MỤC DỊCH VỤ CÔNG TRỰC TUYẾN TOÀN TRÌNH, DỊCH VỤ CÔNG TRỰC TUYẾN MỘT PHẦN, DANH MỤC DỊCH VỤ CUNG CẤP THÔNG TIN TRỰC TUYẾN CỦA CÁC SỞ, BAN, NGÀNH</t>
  </si>
  <si>
    <t>DANH MỤC DỊCH VỤ CÔNG TRỰC TUYẾN TOÀN TRÌNH, DỊCH VỤ CÔNG TRỰC TUYẾN MỘT PHẦN, DANH MỤC DỊCH VỤ CUNG CẤP THÔNG TIN TRỰC TUYẾN CỦA UBND CÁC XÃ, PHƯỜNG</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</si>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</sst>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0" x14ac:knownFonts="1">
    <font>
      <sz val="11"/>
      <color theme="1"/>
      <name val="Calibri"/>
      <scheme val="minor"/>
    </font>
    <font>
      <sz val="13"/>
      <color theme="1"/>
      <name val="Times New Roman"/>
      <family val="1"/>
    </font>
    <font>
      <u/>
      <sz val="11"/>
      <color theme="10"/>
      <name val="Calibri"/>
      <scheme val="minor"/>
    </font>
    <font>
      <sz val="11"/>
      <name val="Times New Roman"/>
      <family val="1"/>
    </font>
    <font>
      <sz val="11"/>
      <color theme="1"/>
      <name val="Times New Roman"/>
      <family val="1"/>
    </font>
    <font>
      <b/>
      <sz val="13"/>
      <name val="Times New Roman"/>
      <family val="1"/>
    </font>
    <font>
      <sz val="13"/>
      <name val="Times New Roman"/>
      <family val="1"/>
    </font>
    <font>
      <b/>
      <sz val="12"/>
      <color theme="1"/>
      <name val="Times New Roman"/>
      <family val="1"/>
    </font>
    <font>
      <b/>
      <sz val="12"/>
      <name val="Times New Roman"/>
      <family val="1"/>
    </font>
    <font>
      <sz val="12"/>
      <color theme="1"/>
      <name val="Times New Roman"/>
      <family val="1"/>
    </font>
    <font>
      <sz val="12"/>
      <name val="Times New Roman"/>
      <family val="1"/>
    </font>
    <font>
      <sz val="12"/>
      <color rgb="FF000000"/>
      <name val="Times New Roman"/>
      <family val="1"/>
    </font>
    <font>
      <b/>
      <sz val="12"/>
      <color rgb="FF000000"/>
      <name val="Times New Roman"/>
      <family val="1"/>
    </font>
    <font>
      <i/>
      <sz val="12"/>
      <name val="Times New Roman"/>
      <family val="1"/>
    </font>
    <font>
      <b/>
      <sz val="11"/>
      <color theme="1"/>
      <name val="Times New Roman"/>
      <family val="1"/>
    </font>
    <font>
      <sz val="12"/>
      <color rgb="FF222222"/>
      <name val="Times New Roman"/>
      <family val="1"/>
    </font>
    <font>
      <sz val="12"/>
      <color rgb="FFFF0000"/>
      <name val="Times New Roman"/>
      <family val="1"/>
    </font>
    <font>
      <b/>
      <sz val="12"/>
      <color rgb="FFFF0000"/>
      <name val="Times New Roman"/>
      <family val="1"/>
    </font>
    <font>
      <i/>
      <sz val="12"/>
      <color theme="1"/>
      <name val="Times New Roman"/>
      <family val="1"/>
    </font>
    <font>
      <u/>
      <sz val="12"/>
      <color theme="10"/>
      <name val="Times New Roman"/>
      <family val="1"/>
    </font>
  </fonts>
  <fills count="7">
    <fill>
      <patternFill patternType="none"/>
    </fill>
    <fill>
      <patternFill patternType="gray125"/>
    </fill>
    <fill>
      <patternFill patternType="solid">
        <fgColor theme="0"/>
        <bgColor theme="0"/>
      </patternFill>
    </fill>
    <fill>
      <patternFill patternType="solid">
        <fgColor theme="0"/>
        <bgColor rgb="FFFFFF00"/>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4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rgb="FF000000"/>
      </right>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diagonal/>
    </border>
    <border>
      <left/>
      <right style="thin">
        <color indexed="64"/>
      </right>
      <top/>
      <bottom/>
      <diagonal/>
    </border>
    <border>
      <left/>
      <right/>
      <top/>
      <bottom style="thin">
        <color rgb="FF000000"/>
      </bottom>
      <diagonal/>
    </border>
    <border>
      <left/>
      <right style="thin">
        <color indexed="64"/>
      </right>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E9F0F8"/>
      </left>
      <right style="thin">
        <color rgb="FFE9F0F8"/>
      </right>
      <top style="thin">
        <color rgb="FFE9F0F8"/>
      </top>
      <bottom/>
      <diagonal/>
    </border>
    <border>
      <left style="thin">
        <color rgb="FF000000"/>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334">
    <xf numFmtId="0" fontId="0" fillId="0" borderId="0" xfId="0"/>
    <xf numFmtId="0" fontId="1" fillId="0" borderId="0" xfId="0" applyFont="1"/>
    <xf numFmtId="0" fontId="1" fillId="0" borderId="0" xfId="0" applyFont="1" applyAlignment="1">
      <alignment horizontal="center" vertical="center"/>
    </xf>
    <xf numFmtId="0" fontId="6" fillId="0" borderId="0" xfId="0" applyFont="1" applyAlignment="1">
      <alignment horizontal="center" vertical="center"/>
    </xf>
    <xf numFmtId="0" fontId="6" fillId="0" borderId="0" xfId="0" applyFont="1"/>
    <xf numFmtId="0" fontId="5"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7" fillId="0" borderId="0" xfId="0" applyFont="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0" xfId="0" applyFont="1" applyAlignment="1">
      <alignment horizontal="left" vertical="center" wrapText="1"/>
    </xf>
    <xf numFmtId="0" fontId="9" fillId="0" borderId="2" xfId="0" applyFont="1" applyBorder="1" applyAlignment="1">
      <alignment horizontal="justify" vertical="center"/>
    </xf>
    <xf numFmtId="0" fontId="9" fillId="0" borderId="0" xfId="0" applyFont="1" applyAlignment="1">
      <alignment horizontal="justify" vertical="center"/>
    </xf>
    <xf numFmtId="0" fontId="9" fillId="0" borderId="5" xfId="0" applyFont="1" applyBorder="1" applyAlignment="1">
      <alignment horizontal="justify" vertical="center"/>
    </xf>
    <xf numFmtId="0" fontId="9" fillId="0" borderId="0" xfId="0" applyFont="1"/>
    <xf numFmtId="0" fontId="9" fillId="0" borderId="2" xfId="0" applyFont="1" applyBorder="1" applyAlignment="1">
      <alignment horizontal="left" vertical="center" wrapText="1"/>
    </xf>
    <xf numFmtId="0" fontId="10" fillId="0" borderId="3" xfId="0" applyFont="1" applyBorder="1" applyAlignment="1">
      <alignment horizontal="center" vertical="center" wrapText="1"/>
    </xf>
    <xf numFmtId="0" fontId="9" fillId="0" borderId="2" xfId="0" applyFont="1" applyBorder="1" applyAlignment="1">
      <alignment horizontal="justify" vertical="center" wrapText="1"/>
    </xf>
    <xf numFmtId="0" fontId="11" fillId="0" borderId="2" xfId="0" applyFont="1" applyBorder="1" applyAlignment="1">
      <alignment horizontal="center" vertical="center"/>
    </xf>
    <xf numFmtId="0" fontId="11" fillId="0" borderId="0" xfId="0" applyFont="1" applyAlignment="1">
      <alignment horizontal="justify" vertical="center"/>
    </xf>
    <xf numFmtId="0" fontId="11" fillId="0" borderId="2" xfId="0" applyFont="1" applyBorder="1" applyAlignment="1">
      <alignment horizontal="justify" vertical="center"/>
    </xf>
    <xf numFmtId="0" fontId="11" fillId="0" borderId="5" xfId="0" applyFont="1" applyBorder="1" applyAlignment="1">
      <alignment horizontal="justify"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10" fillId="0" borderId="2" xfId="0" applyFont="1" applyBorder="1" applyAlignment="1">
      <alignment horizontal="justify"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17"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7" xfId="0" applyFont="1" applyBorder="1" applyAlignment="1">
      <alignment horizontal="justify" vertical="center" wrapText="1"/>
    </xf>
    <xf numFmtId="0" fontId="10" fillId="0" borderId="35" xfId="0" applyFont="1" applyBorder="1" applyAlignment="1">
      <alignment horizontal="center" vertical="center" wrapText="1"/>
    </xf>
    <xf numFmtId="0" fontId="7" fillId="0" borderId="0" xfId="0" applyFont="1" applyAlignment="1">
      <alignment horizontal="left"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justify" vertical="center" wrapText="1"/>
    </xf>
    <xf numFmtId="0" fontId="11" fillId="0" borderId="2" xfId="0" applyFont="1" applyBorder="1" applyAlignment="1">
      <alignmen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vertical="center" wrapText="1"/>
    </xf>
    <xf numFmtId="0" fontId="10" fillId="0" borderId="2" xfId="0" applyFont="1" applyBorder="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wrapText="1"/>
    </xf>
    <xf numFmtId="0" fontId="8" fillId="0" borderId="3" xfId="0" applyFont="1" applyBorder="1" applyAlignment="1">
      <alignment vertical="center"/>
    </xf>
    <xf numFmtId="0" fontId="8" fillId="0" borderId="5" xfId="0" applyFont="1" applyBorder="1" applyAlignment="1">
      <alignment vertical="center"/>
    </xf>
    <xf numFmtId="0" fontId="8" fillId="0" borderId="2" xfId="0" applyFont="1" applyBorder="1" applyAlignment="1">
      <alignment horizontal="center" vertical="center"/>
    </xf>
    <xf numFmtId="0" fontId="10" fillId="0" borderId="5" xfId="0" applyFont="1" applyBorder="1" applyAlignment="1">
      <alignment vertical="center"/>
    </xf>
    <xf numFmtId="0" fontId="10" fillId="0" borderId="5" xfId="0" applyFont="1" applyBorder="1" applyAlignment="1">
      <alignment vertical="center" wrapText="1"/>
    </xf>
    <xf numFmtId="3" fontId="10" fillId="0" borderId="2" xfId="0" applyNumberFormat="1" applyFont="1" applyBorder="1" applyAlignment="1">
      <alignment horizontal="center" vertical="center"/>
    </xf>
    <xf numFmtId="3" fontId="8" fillId="0" borderId="2" xfId="0" applyNumberFormat="1" applyFont="1" applyBorder="1" applyAlignment="1">
      <alignment horizontal="center" vertical="center"/>
    </xf>
    <xf numFmtId="0" fontId="9" fillId="4" borderId="0" xfId="0" applyFont="1" applyFill="1" applyAlignment="1">
      <alignment horizontal="left" vertical="center" wrapText="1"/>
    </xf>
    <xf numFmtId="0" fontId="7" fillId="0" borderId="2" xfId="0" applyFont="1" applyBorder="1" applyAlignment="1">
      <alignment horizontal="center" vertical="center" wrapText="1"/>
    </xf>
    <xf numFmtId="0" fontId="9" fillId="0" borderId="0" xfId="0" applyFont="1" applyAlignment="1">
      <alignment vertical="center" wrapText="1"/>
    </xf>
    <xf numFmtId="0" fontId="8" fillId="0" borderId="2" xfId="0" applyFont="1" applyBorder="1" applyAlignment="1">
      <alignment vertical="center" wrapText="1"/>
    </xf>
    <xf numFmtId="0" fontId="10" fillId="0" borderId="2" xfId="0" applyFont="1" applyBorder="1" applyAlignment="1">
      <alignment horizontal="center" wrapText="1"/>
    </xf>
    <xf numFmtId="0" fontId="13" fillId="0" borderId="2" xfId="0" applyFont="1" applyBorder="1" applyAlignment="1">
      <alignment horizontal="center" wrapText="1"/>
    </xf>
    <xf numFmtId="0" fontId="13" fillId="0" borderId="2" xfId="0" applyFont="1" applyBorder="1" applyAlignment="1">
      <alignment vertical="center" wrapText="1"/>
    </xf>
    <xf numFmtId="0" fontId="13" fillId="0" borderId="2" xfId="0" applyFont="1" applyBorder="1" applyAlignment="1">
      <alignment wrapText="1"/>
    </xf>
    <xf numFmtId="0" fontId="10" fillId="0" borderId="2" xfId="0" applyFont="1" applyBorder="1" applyAlignment="1">
      <alignment wrapText="1"/>
    </xf>
    <xf numFmtId="0" fontId="10" fillId="0" borderId="14" xfId="0" applyFont="1" applyBorder="1" applyAlignment="1">
      <alignment horizontal="center" vertical="center" wrapText="1"/>
    </xf>
    <xf numFmtId="0" fontId="10" fillId="0" borderId="17" xfId="0" applyFont="1" applyBorder="1" applyAlignment="1">
      <alignment vertical="center" wrapText="1"/>
    </xf>
    <xf numFmtId="0" fontId="13" fillId="0" borderId="2" xfId="0" applyFont="1" applyBorder="1" applyAlignment="1">
      <alignment horizontal="center" vertical="center" wrapText="1"/>
    </xf>
    <xf numFmtId="0" fontId="10" fillId="0" borderId="14" xfId="0" applyFont="1" applyBorder="1" applyAlignment="1">
      <alignment vertical="center" wrapText="1"/>
    </xf>
    <xf numFmtId="0" fontId="10" fillId="0" borderId="5" xfId="0" applyFont="1" applyBorder="1" applyAlignment="1">
      <alignment horizontal="center" vertical="center" wrapText="1"/>
    </xf>
    <xf numFmtId="0" fontId="10" fillId="0" borderId="0" xfId="0" applyFont="1"/>
    <xf numFmtId="0" fontId="10" fillId="0" borderId="2" xfId="0" applyFont="1" applyBorder="1" applyAlignment="1">
      <alignment horizontal="center"/>
    </xf>
    <xf numFmtId="0" fontId="10" fillId="0" borderId="2" xfId="1" applyFont="1" applyFill="1" applyBorder="1" applyAlignment="1">
      <alignment horizontal="center" vertical="top"/>
    </xf>
    <xf numFmtId="3" fontId="10" fillId="0" borderId="2" xfId="1" applyNumberFormat="1" applyFont="1" applyFill="1" applyBorder="1" applyAlignment="1">
      <alignment horizontal="center" vertical="top"/>
    </xf>
    <xf numFmtId="0" fontId="10" fillId="0" borderId="14" xfId="1" applyFont="1" applyFill="1" applyBorder="1" applyAlignment="1">
      <alignment horizontal="center" vertical="top"/>
    </xf>
    <xf numFmtId="0" fontId="14" fillId="0" borderId="0" xfId="0" applyFont="1"/>
    <xf numFmtId="0" fontId="4" fillId="0" borderId="0" xfId="0" applyFont="1"/>
    <xf numFmtId="0" fontId="7" fillId="0" borderId="0" xfId="0" applyFont="1" applyAlignment="1">
      <alignment horizontal="center"/>
    </xf>
    <xf numFmtId="0" fontId="9" fillId="0" borderId="0" xfId="0" applyFont="1" applyAlignment="1">
      <alignment horizontal="center"/>
    </xf>
    <xf numFmtId="0" fontId="10" fillId="0" borderId="2" xfId="0" applyFont="1" applyBorder="1" applyAlignment="1">
      <alignment vertical="top" wrapText="1"/>
    </xf>
    <xf numFmtId="0" fontId="10" fillId="0" borderId="0" xfId="0" applyFont="1" applyAlignment="1">
      <alignment horizontal="center" vertical="center"/>
    </xf>
    <xf numFmtId="0" fontId="10" fillId="0" borderId="9" xfId="0" applyFont="1" applyBorder="1" applyAlignment="1">
      <alignment horizontal="center" vertical="center"/>
    </xf>
    <xf numFmtId="0" fontId="8" fillId="0" borderId="9" xfId="0" applyFont="1" applyBorder="1" applyAlignment="1">
      <alignment horizontal="center" vertical="center"/>
    </xf>
    <xf numFmtId="0" fontId="10" fillId="0" borderId="9" xfId="0" applyFont="1" applyBorder="1" applyAlignment="1">
      <alignment horizontal="left" vertical="center" wrapText="1"/>
    </xf>
    <xf numFmtId="0" fontId="10" fillId="0" borderId="9" xfId="0" applyFont="1" applyBorder="1"/>
    <xf numFmtId="0" fontId="10" fillId="0" borderId="7" xfId="0" applyFont="1" applyBorder="1" applyAlignment="1">
      <alignment horizontal="center" vertical="center"/>
    </xf>
    <xf numFmtId="0" fontId="8" fillId="0" borderId="9" xfId="0" applyFont="1" applyBorder="1" applyAlignment="1">
      <alignment horizontal="left" vertical="center" wrapText="1"/>
    </xf>
    <xf numFmtId="0" fontId="10" fillId="0" borderId="2" xfId="1" applyFont="1" applyFill="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vertical="center"/>
    </xf>
    <xf numFmtId="0" fontId="10" fillId="0" borderId="14" xfId="0" applyFont="1" applyBorder="1" applyAlignment="1">
      <alignment wrapText="1"/>
    </xf>
    <xf numFmtId="0" fontId="10" fillId="0" borderId="34" xfId="0" applyFont="1" applyBorder="1" applyAlignment="1">
      <alignment horizontal="center" vertical="center"/>
    </xf>
    <xf numFmtId="0" fontId="10" fillId="0" borderId="10" xfId="0" applyFont="1" applyBorder="1" applyAlignment="1">
      <alignment horizontal="center" vertical="center"/>
    </xf>
    <xf numFmtId="0" fontId="10" fillId="0" borderId="21" xfId="0" applyFont="1" applyBorder="1" applyAlignment="1">
      <alignment horizontal="center" vertical="center"/>
    </xf>
    <xf numFmtId="0" fontId="10" fillId="0" borderId="14"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0" xfId="0" applyFont="1"/>
    <xf numFmtId="0" fontId="10" fillId="0" borderId="9" xfId="0" applyFont="1" applyBorder="1" applyAlignment="1">
      <alignment vertical="center" wrapText="1"/>
    </xf>
    <xf numFmtId="0" fontId="10" fillId="0" borderId="9" xfId="0" applyFont="1" applyBorder="1" applyAlignment="1">
      <alignment horizontal="left" vertical="center"/>
    </xf>
    <xf numFmtId="0" fontId="10" fillId="0" borderId="1" xfId="0" applyFont="1" applyBorder="1" applyAlignment="1">
      <alignment vertical="center" wrapText="1"/>
    </xf>
    <xf numFmtId="0" fontId="10" fillId="0" borderId="34" xfId="0" applyFont="1" applyBorder="1" applyAlignment="1">
      <alignment horizontal="center" wrapText="1"/>
    </xf>
    <xf numFmtId="0" fontId="10" fillId="0" borderId="22" xfId="0" applyFont="1" applyBorder="1" applyAlignment="1">
      <alignment horizontal="center"/>
    </xf>
    <xf numFmtId="0" fontId="10" fillId="0" borderId="6" xfId="0" applyFont="1" applyBorder="1" applyAlignment="1">
      <alignment horizontal="center" vertical="center"/>
    </xf>
    <xf numFmtId="0" fontId="8" fillId="0" borderId="7" xfId="0" applyFont="1" applyBorder="1" applyAlignment="1">
      <alignment horizontal="center" vertical="center"/>
    </xf>
    <xf numFmtId="0" fontId="10" fillId="0" borderId="2" xfId="0" applyFont="1" applyBorder="1"/>
    <xf numFmtId="0" fontId="10" fillId="0" borderId="0" xfId="0" applyFont="1" applyAlignment="1">
      <alignment horizontal="left"/>
    </xf>
    <xf numFmtId="0" fontId="10" fillId="0" borderId="26" xfId="0" applyFont="1" applyBorder="1" applyAlignment="1">
      <alignment horizontal="left" vertical="center" wrapText="1"/>
    </xf>
    <xf numFmtId="49" fontId="10" fillId="0" borderId="0" xfId="0" applyNumberFormat="1" applyFont="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8" fillId="0" borderId="14" xfId="0" applyFont="1" applyBorder="1" applyAlignment="1">
      <alignment horizontal="center" vertical="center"/>
    </xf>
    <xf numFmtId="0" fontId="10" fillId="0" borderId="24" xfId="0" applyFont="1" applyBorder="1" applyAlignment="1">
      <alignment horizontal="center" vertical="center"/>
    </xf>
    <xf numFmtId="0" fontId="10" fillId="0" borderId="16" xfId="0" applyFont="1" applyBorder="1" applyAlignment="1">
      <alignment horizontal="center" vertical="center"/>
    </xf>
    <xf numFmtId="0" fontId="10" fillId="0" borderId="2" xfId="0" applyFont="1" applyBorder="1" applyAlignment="1">
      <alignment horizontal="left" vertical="center" wrapText="1"/>
    </xf>
    <xf numFmtId="0" fontId="10" fillId="0" borderId="10" xfId="0" applyFont="1" applyBorder="1" applyAlignment="1">
      <alignment horizontal="left" vertical="center" wrapText="1"/>
    </xf>
    <xf numFmtId="0" fontId="9" fillId="6" borderId="2" xfId="0" applyFont="1" applyFill="1" applyBorder="1" applyAlignment="1">
      <alignment vertical="center" wrapText="1"/>
    </xf>
    <xf numFmtId="0" fontId="7" fillId="0" borderId="2" xfId="0" applyFont="1" applyBorder="1" applyAlignment="1">
      <alignment vertical="center" wrapText="1"/>
    </xf>
    <xf numFmtId="0" fontId="8" fillId="0" borderId="4" xfId="0" applyFont="1" applyBorder="1" applyAlignment="1">
      <alignment vertical="center"/>
    </xf>
    <xf numFmtId="0" fontId="10" fillId="0" borderId="2" xfId="1" applyFont="1" applyFill="1" applyBorder="1" applyAlignment="1">
      <alignment vertical="center"/>
    </xf>
    <xf numFmtId="0" fontId="10" fillId="0" borderId="2" xfId="0" applyFont="1" applyBorder="1" applyAlignment="1">
      <alignment horizontal="justify" vertical="center"/>
    </xf>
    <xf numFmtId="0" fontId="10" fillId="0" borderId="2" xfId="1" applyFont="1" applyFill="1" applyBorder="1" applyAlignment="1">
      <alignment horizontal="justify" vertical="center"/>
    </xf>
    <xf numFmtId="0" fontId="10" fillId="0" borderId="0" xfId="0" applyFont="1" applyAlignment="1">
      <alignment vertical="center"/>
    </xf>
    <xf numFmtId="0" fontId="10" fillId="0" borderId="0" xfId="0" applyFont="1" applyAlignment="1">
      <alignment horizontal="justify" vertical="center"/>
    </xf>
    <xf numFmtId="49" fontId="10" fillId="0" borderId="9" xfId="0" applyNumberFormat="1" applyFont="1" applyBorder="1" applyAlignment="1">
      <alignment horizontal="center" vertical="center"/>
    </xf>
    <xf numFmtId="49" fontId="10" fillId="0" borderId="2" xfId="0" applyNumberFormat="1" applyFont="1" applyBorder="1" applyAlignment="1">
      <alignment horizontal="center" vertical="center"/>
    </xf>
    <xf numFmtId="0" fontId="3" fillId="0" borderId="0" xfId="0" applyFont="1"/>
    <xf numFmtId="0" fontId="9" fillId="0" borderId="2" xfId="0" applyFont="1" applyBorder="1" applyAlignment="1">
      <alignment vertical="center" wrapText="1"/>
    </xf>
    <xf numFmtId="0" fontId="15" fillId="0" borderId="2" xfId="0" applyFont="1" applyBorder="1" applyAlignment="1">
      <alignment vertical="center" wrapText="1"/>
    </xf>
    <xf numFmtId="0" fontId="10" fillId="4" borderId="2" xfId="0" applyFont="1" applyFill="1" applyBorder="1" applyAlignment="1">
      <alignment horizontal="center" vertical="center" wrapText="1"/>
    </xf>
    <xf numFmtId="0" fontId="9" fillId="4" borderId="2" xfId="0" applyFont="1" applyFill="1" applyBorder="1" applyAlignment="1">
      <alignment vertical="center" wrapText="1"/>
    </xf>
    <xf numFmtId="0" fontId="8" fillId="4" borderId="2" xfId="0" applyFont="1" applyFill="1" applyBorder="1" applyAlignment="1">
      <alignment horizontal="center" vertical="center" wrapText="1"/>
    </xf>
    <xf numFmtId="0" fontId="7" fillId="4" borderId="2" xfId="0" applyFont="1" applyFill="1" applyBorder="1" applyAlignment="1">
      <alignment vertical="center" wrapText="1"/>
    </xf>
    <xf numFmtId="0" fontId="7" fillId="6" borderId="2" xfId="0" applyFont="1" applyFill="1" applyBorder="1" applyAlignment="1">
      <alignment vertical="center" wrapText="1"/>
    </xf>
    <xf numFmtId="0" fontId="8" fillId="0" borderId="0" xfId="0" applyFont="1" applyAlignment="1">
      <alignment horizontal="center" vertical="center" wrapText="1"/>
    </xf>
    <xf numFmtId="0" fontId="10" fillId="0" borderId="3" xfId="0" applyFont="1" applyBorder="1" applyAlignment="1">
      <alignment horizontal="center" vertical="center"/>
    </xf>
    <xf numFmtId="0" fontId="10" fillId="0" borderId="0" xfId="0" applyFont="1" applyAlignment="1">
      <alignment horizontal="center"/>
    </xf>
    <xf numFmtId="3" fontId="10" fillId="0" borderId="2" xfId="0" applyNumberFormat="1" applyFont="1" applyBorder="1" applyAlignment="1">
      <alignment horizontal="center" vertical="center" wrapText="1"/>
    </xf>
    <xf numFmtId="3" fontId="10" fillId="0" borderId="9" xfId="0" applyNumberFormat="1" applyFont="1" applyBorder="1" applyAlignment="1">
      <alignment horizontal="center" vertical="center"/>
    </xf>
    <xf numFmtId="49" fontId="10" fillId="0" borderId="2" xfId="0" applyNumberFormat="1" applyFont="1" applyBorder="1" applyAlignment="1">
      <alignment horizontal="center" wrapText="1"/>
    </xf>
    <xf numFmtId="3" fontId="10" fillId="0" borderId="7" xfId="0" applyNumberFormat="1" applyFont="1" applyBorder="1" applyAlignment="1">
      <alignment horizontal="center" vertical="center"/>
    </xf>
    <xf numFmtId="0" fontId="10" fillId="0" borderId="9" xfId="0" applyFont="1" applyBorder="1" applyAlignment="1">
      <alignment horizontal="center" vertical="center" wrapText="1"/>
    </xf>
    <xf numFmtId="0" fontId="10" fillId="0" borderId="9" xfId="0" applyFont="1" applyBorder="1" applyAlignment="1">
      <alignment horizontal="center"/>
    </xf>
    <xf numFmtId="3" fontId="10" fillId="0" borderId="38" xfId="0" applyNumberFormat="1" applyFont="1" applyBorder="1" applyAlignment="1">
      <alignment horizontal="center" vertical="center"/>
    </xf>
    <xf numFmtId="0" fontId="10" fillId="0" borderId="11" xfId="0" applyFont="1" applyBorder="1" applyAlignment="1">
      <alignment horizontal="center" vertical="center"/>
    </xf>
    <xf numFmtId="0" fontId="10" fillId="0" borderId="2" xfId="0" quotePrefix="1" applyFont="1" applyBorder="1" applyAlignment="1">
      <alignment horizontal="center" vertical="center" wrapText="1"/>
    </xf>
    <xf numFmtId="0" fontId="10" fillId="0" borderId="2" xfId="1" quotePrefix="1" applyFont="1" applyFill="1" applyBorder="1" applyAlignment="1">
      <alignment horizontal="center" vertical="center" wrapText="1"/>
    </xf>
    <xf numFmtId="0" fontId="4" fillId="5" borderId="0" xfId="0" applyFont="1" applyFill="1"/>
    <xf numFmtId="0" fontId="4" fillId="4" borderId="0" xfId="0" applyFont="1" applyFill="1"/>
    <xf numFmtId="0" fontId="16" fillId="0" borderId="0" xfId="0" applyFont="1"/>
    <xf numFmtId="0" fontId="16" fillId="0" borderId="0" xfId="0" applyFont="1" applyAlignment="1">
      <alignment wrapText="1"/>
    </xf>
    <xf numFmtId="0" fontId="4" fillId="0" borderId="0" xfId="0" applyFont="1" applyAlignment="1">
      <alignment horizontal="left"/>
    </xf>
    <xf numFmtId="0" fontId="8" fillId="4" borderId="2" xfId="1" applyFont="1" applyFill="1" applyBorder="1" applyAlignment="1">
      <alignment vertical="center" wrapText="1"/>
    </xf>
    <xf numFmtId="0" fontId="9" fillId="0" borderId="0" xfId="0" applyFont="1" applyAlignment="1">
      <alignment horizontal="center" vertical="center" wrapText="1"/>
    </xf>
    <xf numFmtId="0" fontId="14" fillId="5" borderId="0" xfId="0" applyFont="1" applyFill="1"/>
    <xf numFmtId="0" fontId="8" fillId="0" borderId="21" xfId="0" applyFont="1" applyBorder="1" applyAlignment="1">
      <alignment horizontal="left" vertical="center"/>
    </xf>
    <xf numFmtId="0" fontId="8" fillId="0" borderId="22" xfId="0" applyFont="1" applyBorder="1" applyAlignment="1">
      <alignment horizontal="left" vertical="center"/>
    </xf>
    <xf numFmtId="0" fontId="7" fillId="5"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0" fillId="0" borderId="2" xfId="0" quotePrefix="1" applyFont="1" applyBorder="1" applyAlignment="1">
      <alignment horizontal="center" vertical="center"/>
    </xf>
    <xf numFmtId="0" fontId="9" fillId="0" borderId="2" xfId="0" quotePrefix="1" applyFont="1" applyBorder="1" applyAlignment="1">
      <alignment horizontal="left" vertical="center" wrapText="1"/>
    </xf>
    <xf numFmtId="0" fontId="9" fillId="2" borderId="2" xfId="0" applyFont="1" applyFill="1" applyBorder="1" applyAlignment="1">
      <alignment horizontal="left" vertical="center" wrapText="1"/>
    </xf>
    <xf numFmtId="0" fontId="16" fillId="0" borderId="2" xfId="0" applyFont="1" applyBorder="1" applyAlignment="1">
      <alignment horizontal="center" vertical="center"/>
    </xf>
    <xf numFmtId="3" fontId="10" fillId="0" borderId="2" xfId="0" quotePrefix="1" applyNumberFormat="1" applyFont="1" applyBorder="1" applyAlignment="1">
      <alignment horizontal="center" vertical="center" wrapText="1"/>
    </xf>
    <xf numFmtId="49" fontId="10" fillId="0" borderId="2" xfId="0" quotePrefix="1" applyNumberFormat="1" applyFont="1" applyBorder="1" applyAlignment="1">
      <alignment horizontal="center" vertical="center"/>
    </xf>
    <xf numFmtId="49" fontId="10" fillId="0" borderId="2" xfId="0" quotePrefix="1" applyNumberFormat="1" applyFont="1" applyBorder="1" applyAlignment="1">
      <alignment horizontal="center" vertical="center" wrapText="1"/>
    </xf>
    <xf numFmtId="0" fontId="10" fillId="0" borderId="2" xfId="1" quotePrefix="1" applyFont="1" applyFill="1" applyBorder="1" applyAlignment="1">
      <alignment horizontal="center" vertical="center"/>
    </xf>
    <xf numFmtId="3" fontId="10" fillId="0" borderId="2" xfId="0" quotePrefix="1" applyNumberFormat="1" applyFont="1" applyBorder="1" applyAlignment="1">
      <alignment horizontal="center" vertical="center"/>
    </xf>
    <xf numFmtId="164" fontId="10" fillId="0" borderId="2" xfId="0" quotePrefix="1" applyNumberFormat="1" applyFont="1" applyBorder="1" applyAlignment="1">
      <alignment horizontal="center" vertical="center"/>
    </xf>
    <xf numFmtId="0" fontId="10" fillId="0" borderId="7" xfId="0" applyFont="1" applyBorder="1" applyAlignment="1">
      <alignment horizontal="center" vertical="center" wrapText="1"/>
    </xf>
    <xf numFmtId="0" fontId="10" fillId="0" borderId="8" xfId="0" applyFont="1" applyBorder="1" applyAlignment="1">
      <alignment horizontal="left" vertical="center" wrapText="1"/>
    </xf>
    <xf numFmtId="0" fontId="8" fillId="0" borderId="10" xfId="0" applyFont="1" applyBorder="1" applyAlignment="1">
      <alignment horizontal="center" vertical="center"/>
    </xf>
    <xf numFmtId="0" fontId="10" fillId="0" borderId="8" xfId="0" applyFont="1" applyBorder="1" applyAlignment="1">
      <alignment horizontal="left" vertical="center"/>
    </xf>
    <xf numFmtId="0" fontId="8" fillId="0" borderId="23" xfId="0" applyFont="1" applyBorder="1" applyAlignment="1">
      <alignment horizontal="left" vertical="center"/>
    </xf>
    <xf numFmtId="0" fontId="10" fillId="0" borderId="11" xfId="0" applyFont="1" applyBorder="1" applyAlignment="1">
      <alignment vertical="center" wrapText="1"/>
    </xf>
    <xf numFmtId="0" fontId="10" fillId="0" borderId="11" xfId="0" applyFont="1" applyBorder="1" applyAlignment="1">
      <alignment horizontal="left" vertical="center" wrapText="1"/>
    </xf>
    <xf numFmtId="0" fontId="10" fillId="0" borderId="5" xfId="0" applyFont="1" applyBorder="1" applyAlignment="1">
      <alignment horizontal="left" vertical="center" wrapText="1"/>
    </xf>
    <xf numFmtId="0" fontId="10" fillId="0" borderId="12" xfId="0" applyFont="1" applyBorder="1" applyAlignment="1">
      <alignment horizontal="center" vertical="center"/>
    </xf>
    <xf numFmtId="0" fontId="10" fillId="0" borderId="13" xfId="0" applyFont="1" applyBorder="1" applyAlignment="1">
      <alignment horizontal="left" vertical="center" wrapText="1"/>
    </xf>
    <xf numFmtId="0" fontId="8" fillId="0" borderId="2" xfId="0" applyFont="1" applyBorder="1"/>
    <xf numFmtId="0" fontId="10" fillId="0" borderId="14" xfId="0" applyFont="1" applyBorder="1" applyAlignment="1">
      <alignment horizontal="left" vertical="center" wrapText="1"/>
    </xf>
    <xf numFmtId="0" fontId="10" fillId="0" borderId="7" xfId="0" applyFont="1" applyBorder="1" applyAlignment="1">
      <alignment horizontal="left" wrapText="1"/>
    </xf>
    <xf numFmtId="0" fontId="10" fillId="0" borderId="17" xfId="0" applyFont="1" applyBorder="1" applyAlignment="1">
      <alignment horizontal="center" vertical="center"/>
    </xf>
    <xf numFmtId="0" fontId="10" fillId="0" borderId="17" xfId="0" applyFont="1" applyBorder="1" applyAlignment="1">
      <alignment horizontal="left" vertical="center" wrapText="1"/>
    </xf>
    <xf numFmtId="0" fontId="10" fillId="0" borderId="2" xfId="0" applyFont="1" applyBorder="1" applyAlignment="1">
      <alignment horizontal="left" vertical="center"/>
    </xf>
    <xf numFmtId="0" fontId="10" fillId="0" borderId="14" xfId="0" applyFont="1" applyBorder="1" applyAlignment="1">
      <alignment horizontal="left" vertical="center"/>
    </xf>
    <xf numFmtId="0" fontId="17" fillId="0" borderId="2" xfId="0" applyFont="1" applyBorder="1" applyAlignment="1">
      <alignment horizontal="center" vertical="center" wrapText="1"/>
    </xf>
    <xf numFmtId="0" fontId="9" fillId="0" borderId="2" xfId="0" applyFont="1" applyBorder="1"/>
    <xf numFmtId="0" fontId="10" fillId="0" borderId="2" xfId="1" applyFont="1" applyFill="1" applyBorder="1" applyAlignment="1">
      <alignment horizontal="center" vertical="center"/>
    </xf>
    <xf numFmtId="0" fontId="9" fillId="0" borderId="2" xfId="0" applyFont="1" applyBorder="1" applyAlignment="1">
      <alignment horizontal="justify"/>
    </xf>
    <xf numFmtId="0" fontId="10" fillId="0" borderId="5" xfId="0" applyFont="1" applyBorder="1" applyAlignment="1">
      <alignment horizontal="center" vertical="center"/>
    </xf>
    <xf numFmtId="0" fontId="9" fillId="0" borderId="1" xfId="0" applyFont="1" applyBorder="1" applyAlignment="1">
      <alignment horizontal="center"/>
    </xf>
    <xf numFmtId="0" fontId="9" fillId="0" borderId="1" xfId="0" applyFont="1" applyBorder="1"/>
    <xf numFmtId="0" fontId="9" fillId="0" borderId="2" xfId="0" applyFont="1" applyBorder="1" applyAlignment="1">
      <alignment vertical="center"/>
    </xf>
    <xf numFmtId="0" fontId="7" fillId="0" borderId="2" xfId="0" applyFont="1" applyBorder="1" applyAlignment="1">
      <alignment vertical="center"/>
    </xf>
    <xf numFmtId="0" fontId="9" fillId="4" borderId="2" xfId="0" applyFont="1" applyFill="1" applyBorder="1" applyAlignment="1">
      <alignment horizontal="center" vertical="center"/>
    </xf>
    <xf numFmtId="0" fontId="10" fillId="0" borderId="8" xfId="0" applyFont="1" applyBorder="1" applyAlignment="1">
      <alignment vertical="center" wrapText="1"/>
    </xf>
    <xf numFmtId="0" fontId="7" fillId="5" borderId="3" xfId="0" applyFont="1" applyFill="1" applyBorder="1" applyAlignment="1">
      <alignment vertical="center" wrapText="1"/>
    </xf>
    <xf numFmtId="0" fontId="19" fillId="0" borderId="2" xfId="1" applyFont="1" applyBorder="1" applyAlignment="1">
      <alignment horizontal="center" vertical="center" wrapText="1"/>
    </xf>
    <xf numFmtId="0" fontId="9" fillId="0" borderId="2" xfId="0" applyFont="1" applyBorder="1" applyAlignment="1">
      <alignment horizontal="left" vertical="top" wrapText="1"/>
    </xf>
    <xf numFmtId="0" fontId="11" fillId="0" borderId="2"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7" fillId="4" borderId="3" xfId="0" applyFont="1" applyFill="1" applyBorder="1" applyAlignment="1">
      <alignment horizontal="left" vertical="center"/>
    </xf>
    <xf numFmtId="0" fontId="7" fillId="4" borderId="4" xfId="0" applyFont="1" applyFill="1" applyBorder="1" applyAlignment="1">
      <alignment horizontal="left" vertical="center"/>
    </xf>
    <xf numFmtId="0" fontId="7" fillId="4" borderId="5" xfId="0" applyFont="1" applyFill="1" applyBorder="1" applyAlignment="1">
      <alignment horizontal="left"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5"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4" borderId="2" xfId="0" applyFont="1" applyFill="1" applyBorder="1" applyAlignment="1">
      <alignment horizontal="left" vertical="center"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0" borderId="7" xfId="0" applyFont="1" applyBorder="1" applyAlignment="1">
      <alignment horizontal="left" vertical="center" wrapText="1"/>
    </xf>
    <xf numFmtId="0" fontId="8" fillId="0" borderId="28" xfId="0" applyFont="1" applyBorder="1" applyAlignment="1">
      <alignment horizontal="left" vertical="center" wrapText="1"/>
    </xf>
    <xf numFmtId="0" fontId="8" fillId="0" borderId="8" xfId="0" applyFont="1" applyBorder="1" applyAlignment="1">
      <alignment horizontal="left" vertical="center" wrapText="1"/>
    </xf>
    <xf numFmtId="0" fontId="8" fillId="0" borderId="7" xfId="0" applyFont="1" applyBorder="1" applyAlignment="1">
      <alignment horizontal="left" vertical="center"/>
    </xf>
    <xf numFmtId="0" fontId="8" fillId="0" borderId="28" xfId="0" applyFont="1" applyBorder="1" applyAlignment="1">
      <alignment horizontal="left" vertical="center"/>
    </xf>
    <xf numFmtId="0" fontId="8" fillId="0" borderId="8" xfId="0" applyFont="1" applyBorder="1" applyAlignment="1">
      <alignment horizontal="left" vertical="center"/>
    </xf>
    <xf numFmtId="0" fontId="8" fillId="0" borderId="2"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3" xfId="0" applyFont="1" applyBorder="1" applyAlignment="1">
      <alignment horizontal="center"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34" xfId="0" applyFont="1" applyBorder="1" applyAlignment="1">
      <alignment horizontal="left" vertical="center" wrapText="1"/>
    </xf>
    <xf numFmtId="0" fontId="8" fillId="0" borderId="16" xfId="0" applyFont="1" applyBorder="1" applyAlignment="1">
      <alignment horizontal="left" vertical="center" wrapText="1"/>
    </xf>
    <xf numFmtId="0" fontId="8" fillId="0" borderId="26" xfId="0" applyFont="1" applyBorder="1" applyAlignment="1">
      <alignment horizontal="left" vertical="center" wrapText="1"/>
    </xf>
    <xf numFmtId="0" fontId="8" fillId="0" borderId="11" xfId="0" applyFont="1" applyBorder="1" applyAlignment="1">
      <alignment horizontal="left"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34" xfId="0" applyFont="1" applyBorder="1" applyAlignment="1">
      <alignment horizontal="left" vertical="center"/>
    </xf>
    <xf numFmtId="0" fontId="8" fillId="0" borderId="16" xfId="0" applyFont="1" applyBorder="1" applyAlignment="1">
      <alignment horizontal="left" vertical="center"/>
    </xf>
    <xf numFmtId="0" fontId="8" fillId="0" borderId="26" xfId="0" applyFont="1" applyBorder="1" applyAlignment="1">
      <alignment horizontal="left" vertical="center"/>
    </xf>
    <xf numFmtId="0" fontId="8" fillId="0" borderId="11" xfId="0" applyFont="1" applyBorder="1" applyAlignment="1">
      <alignment horizontal="left" vertical="center"/>
    </xf>
    <xf numFmtId="0" fontId="10" fillId="0" borderId="2" xfId="0" applyFont="1" applyBorder="1" applyAlignment="1">
      <alignment horizontal="center" vertical="center" wrapText="1"/>
    </xf>
    <xf numFmtId="0" fontId="7" fillId="0" borderId="4" xfId="0" applyFont="1" applyBorder="1" applyAlignment="1">
      <alignment horizont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14" xfId="0" applyFont="1" applyBorder="1" applyAlignment="1">
      <alignment vertical="center" wrapText="1"/>
    </xf>
    <xf numFmtId="0" fontId="11" fillId="0" borderId="17" xfId="0" applyFont="1" applyBorder="1" applyAlignment="1">
      <alignment vertical="center" wrapText="1"/>
    </xf>
    <xf numFmtId="0" fontId="10" fillId="0" borderId="14" xfId="0" applyFont="1" applyBorder="1" applyAlignment="1">
      <alignment horizontal="center" vertical="center" wrapText="1"/>
    </xf>
    <xf numFmtId="0" fontId="10" fillId="0" borderId="1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7" xfId="0" applyFont="1" applyBorder="1" applyAlignment="1">
      <alignment horizontal="left" vertical="center" wrapText="1"/>
    </xf>
    <xf numFmtId="0" fontId="12" fillId="0" borderId="14" xfId="0" applyFont="1" applyBorder="1" applyAlignment="1">
      <alignment horizontal="center" vertical="center" wrapText="1"/>
    </xf>
    <xf numFmtId="0" fontId="12" fillId="0" borderId="17" xfId="0" applyFont="1" applyBorder="1" applyAlignment="1">
      <alignment horizontal="center" vertical="center" wrapText="1"/>
    </xf>
    <xf numFmtId="0" fontId="11" fillId="0" borderId="14" xfId="0" applyFont="1" applyBorder="1" applyAlignment="1">
      <alignment horizontal="center" vertical="center"/>
    </xf>
    <xf numFmtId="0" fontId="11" fillId="0" borderId="17"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xf>
    <xf numFmtId="0" fontId="10" fillId="0" borderId="2" xfId="0" applyFont="1" applyBorder="1" applyAlignment="1">
      <alignment horizontal="center" vertical="center"/>
    </xf>
    <xf numFmtId="0" fontId="11" fillId="0" borderId="2" xfId="0" applyFont="1" applyBorder="1" applyAlignment="1">
      <alignment horizontal="justify" vertical="center" wrapText="1"/>
    </xf>
    <xf numFmtId="0" fontId="7" fillId="0" borderId="19" xfId="0" applyFont="1" applyBorder="1" applyAlignment="1">
      <alignment horizontal="center" vertical="center" wrapText="1"/>
    </xf>
    <xf numFmtId="0" fontId="7" fillId="0" borderId="36" xfId="0" applyFont="1" applyBorder="1" applyAlignment="1">
      <alignment horizontal="left" vertical="center" wrapText="1"/>
    </xf>
    <xf numFmtId="0" fontId="7" fillId="0" borderId="37"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xf numFmtId="0" fontId="7" fillId="0" borderId="0" xfId="0" applyFont="1" applyAlignment="1">
      <alignment horizontal="center" vertical="center" wrapText="1"/>
    </xf>
    <xf numFmtId="0" fontId="9" fillId="0" borderId="0" xfId="0" applyFont="1"/>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8" fillId="0" borderId="0" xfId="0" applyFont="1" applyAlignment="1">
      <alignment horizontal="center" vertical="center" wrapText="1"/>
    </xf>
    <xf numFmtId="0" fontId="9" fillId="0" borderId="2" xfId="0" applyFont="1" applyBorder="1" applyAlignment="1">
      <alignment horizontal="left" vertical="center" wrapText="1"/>
    </xf>
    <xf numFmtId="0" fontId="7" fillId="0" borderId="2" xfId="0" quotePrefix="1" applyFont="1" applyBorder="1" applyAlignment="1">
      <alignment horizontal="left" vertical="center" wrapText="1"/>
    </xf>
    <xf numFmtId="0" fontId="7" fillId="5"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18" xfId="0" applyFont="1" applyBorder="1" applyAlignment="1">
      <alignment horizontal="left" vertical="center"/>
    </xf>
    <xf numFmtId="0" fontId="8" fillId="0" borderId="19" xfId="0" applyFont="1" applyBorder="1" applyAlignment="1">
      <alignment horizontal="left" vertical="center"/>
    </xf>
    <xf numFmtId="0" fontId="8" fillId="0" borderId="20" xfId="0" applyFont="1" applyBorder="1" applyAlignment="1">
      <alignment horizontal="left" vertical="center"/>
    </xf>
    <xf numFmtId="0" fontId="8" fillId="0" borderId="24" xfId="0" applyFont="1" applyBorder="1" applyAlignment="1">
      <alignment horizontal="left" vertical="center"/>
    </xf>
    <xf numFmtId="0" fontId="8" fillId="0" borderId="1" xfId="0" applyFont="1" applyBorder="1" applyAlignment="1">
      <alignment horizontal="left" vertical="center"/>
    </xf>
    <xf numFmtId="0" fontId="8" fillId="0" borderId="25" xfId="0" applyFont="1" applyBorder="1" applyAlignment="1">
      <alignment horizontal="left" vertical="center"/>
    </xf>
    <xf numFmtId="0" fontId="8" fillId="0" borderId="3" xfId="0" quotePrefix="1" applyFont="1" applyBorder="1" applyAlignment="1">
      <alignment horizontal="left" vertical="center" wrapText="1"/>
    </xf>
    <xf numFmtId="0" fontId="8" fillId="0" borderId="4" xfId="0" quotePrefix="1" applyFont="1" applyBorder="1" applyAlignment="1">
      <alignment horizontal="left" vertical="center" wrapText="1"/>
    </xf>
    <xf numFmtId="0" fontId="8" fillId="0" borderId="5" xfId="0" quotePrefix="1" applyFont="1" applyBorder="1" applyAlignment="1">
      <alignment horizontal="left" vertical="center" wrapText="1"/>
    </xf>
    <xf numFmtId="0" fontId="8" fillId="0" borderId="13" xfId="0" applyFont="1" applyBorder="1" applyAlignment="1">
      <alignment horizontal="left" vertical="center"/>
    </xf>
    <xf numFmtId="0" fontId="8" fillId="0" borderId="27" xfId="0" applyFont="1" applyBorder="1" applyAlignment="1">
      <alignment horizontal="left" vertical="center"/>
    </xf>
    <xf numFmtId="0" fontId="8" fillId="0" borderId="23" xfId="0" applyFont="1" applyBorder="1" applyAlignment="1">
      <alignment horizontal="left" vertical="center"/>
    </xf>
    <xf numFmtId="0" fontId="8" fillId="0" borderId="12" xfId="0" applyFont="1" applyBorder="1" applyAlignment="1">
      <alignment horizontal="left" vertical="center"/>
    </xf>
    <xf numFmtId="0" fontId="8" fillId="0" borderId="29" xfId="0" applyFont="1" applyBorder="1" applyAlignment="1">
      <alignment horizontal="left" vertical="center"/>
    </xf>
    <xf numFmtId="0" fontId="8" fillId="0" borderId="30" xfId="0" applyFont="1" applyBorder="1" applyAlignment="1">
      <alignment horizontal="left" vertical="center"/>
    </xf>
    <xf numFmtId="0" fontId="8" fillId="0" borderId="31" xfId="0" applyFont="1" applyBorder="1" applyAlignment="1">
      <alignment horizontal="left" vertical="center"/>
    </xf>
    <xf numFmtId="0" fontId="8" fillId="0" borderId="32" xfId="0" applyFont="1" applyBorder="1" applyAlignment="1">
      <alignment horizontal="left" vertical="center"/>
    </xf>
    <xf numFmtId="0" fontId="7" fillId="6" borderId="2" xfId="0" applyFont="1" applyFill="1" applyBorder="1" applyAlignment="1">
      <alignment horizontal="left" vertical="center" wrapText="1"/>
    </xf>
    <xf numFmtId="0" fontId="8" fillId="0" borderId="33" xfId="0" applyFont="1" applyBorder="1" applyAlignment="1">
      <alignment horizontal="left" vertical="center"/>
    </xf>
    <xf numFmtId="0" fontId="8" fillId="0" borderId="39" xfId="0" applyFont="1" applyBorder="1" applyAlignment="1">
      <alignment horizontal="left" vertical="center"/>
    </xf>
    <xf numFmtId="0" fontId="8" fillId="0" borderId="36" xfId="0" applyFont="1" applyBorder="1" applyAlignment="1">
      <alignment horizontal="left" vertical="center"/>
    </xf>
    <xf numFmtId="0" fontId="8" fillId="0" borderId="37"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8" fillId="0" borderId="15" xfId="0" applyFont="1" applyBorder="1" applyAlignment="1">
      <alignment horizontal="left" vertical="center"/>
    </xf>
    <xf numFmtId="0" fontId="8" fillId="0" borderId="35" xfId="0" applyFont="1" applyBorder="1" applyAlignment="1">
      <alignment horizontal="left" vertical="center" wrapText="1"/>
    </xf>
    <xf numFmtId="0" fontId="8" fillId="0" borderId="36" xfId="0" applyFont="1" applyBorder="1" applyAlignment="1">
      <alignment horizontal="left" vertical="center" wrapText="1"/>
    </xf>
    <xf numFmtId="0" fontId="8" fillId="0" borderId="37" xfId="0" applyFont="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18"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1133475</xdr:colOff>
      <xdr:row>3</xdr:row>
      <xdr:rowOff>37415</xdr:rowOff>
    </xdr:from>
    <xdr:to>
      <xdr:col>3</xdr:col>
      <xdr:colOff>428625</xdr:colOff>
      <xdr:row>3</xdr:row>
      <xdr:rowOff>37415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598697" y="937185"/>
          <a:ext cx="44377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512064</xdr:colOff>
      <xdr:row>3</xdr:row>
      <xdr:rowOff>21946</xdr:rowOff>
    </xdr:from>
    <xdr:to>
      <xdr:col>4</xdr:col>
      <xdr:colOff>275386</xdr:colOff>
      <xdr:row>3</xdr:row>
      <xdr:rowOff>21946</xdr:rowOff>
    </xdr:to>
    <xdr:cxnSp macro="">
      <xdr:nvCxnSpPr>
        <xdr:cNvPr id="2" name="Straight Connector 1">
          <a:extLst>
            <a:ext uri="{FF2B5EF4-FFF2-40B4-BE49-F238E27FC236}">
              <a16:creationId xmlns:a16="http://schemas.microsoft.com/office/drawing/2014/main" id="{1399CFA9-62C2-4085-A404-AAD42F5D0EFC}"/>
            </a:ext>
          </a:extLst>
        </xdr:cNvPr>
        <xdr:cNvCxnSpPr/>
      </xdr:nvCxnSpPr>
      <xdr:spPr>
        <a:xfrm>
          <a:off x="2940710" y="994868"/>
          <a:ext cx="502295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ichvucong.gov.vn/p/home/dvc-chi-tiet-thu-tuc-hanh-chinh.html?ma_thu_tuc=1.001138" TargetMode="External"/><Relationship Id="rId21" Type="http://schemas.openxmlformats.org/officeDocument/2006/relationships/hyperlink" Target="https://thutuc.dichvucong.gov.vn/p/home/dvc-tthc-thu-tuc-hanh-chinh-chi-tiet.html?ma_thu_tuc=393754" TargetMode="External"/><Relationship Id="rId42" Type="http://schemas.openxmlformats.org/officeDocument/2006/relationships/hyperlink" Target="https://thutuc.dichvucong.gov.vn/p/home/dvc-tthc-thu-tuc-hanh-chinh-chi-tiet.html?ma_thu_tuc=392159" TargetMode="External"/><Relationship Id="rId63" Type="http://schemas.openxmlformats.org/officeDocument/2006/relationships/hyperlink" Target="https://thutuc.dichvucong.gov.vn/p/home/dvc-tthc-thu-tuc-hanh-chinh-chi-tiet.html?ma_thu_tuc=392209" TargetMode="External"/><Relationship Id="rId84" Type="http://schemas.openxmlformats.org/officeDocument/2006/relationships/hyperlink" Target="https://dichvucong.gov.vn/p/home/dvc-tthc-thu-tuc-hanh-chinh-chi-tiet.html?ma_thu_tuc=239400" TargetMode="External"/><Relationship Id="rId138" Type="http://schemas.openxmlformats.org/officeDocument/2006/relationships/hyperlink" Target="https://dichvucong.gov.vn/p/home/dvc-chi-tiet-thu-tuc-hanh-chinh.html?ma_thu_tuc=1.013035" TargetMode="External"/><Relationship Id="rId107" Type="http://schemas.openxmlformats.org/officeDocument/2006/relationships/hyperlink" Target="https://dichvucong.gov.vn/p/home/dvc-chi-tiet-thu-tuc-hanh-chinh.html?ma_thu_tuc=1.012281" TargetMode="External"/><Relationship Id="rId11" Type="http://schemas.openxmlformats.org/officeDocument/2006/relationships/hyperlink" Target="https://csdl.dichvucong.gov.vn/web/mtv/thu_tuc_hanh_chinh/chi_tiet_tthc/index?id=329534&amp;qdcbid=81617&amp;r_url=danh_sach_tthc" TargetMode="External"/><Relationship Id="rId32" Type="http://schemas.openxmlformats.org/officeDocument/2006/relationships/hyperlink" Target="https://thutuc.dichvucong.gov.vn/p/home/dvc-tthc-thu-tuc-hanh-chinh-chi-tiet.html?ma_thu_tuc=392014" TargetMode="External"/><Relationship Id="rId53" Type="http://schemas.openxmlformats.org/officeDocument/2006/relationships/hyperlink" Target="https://thutuc.dichvucong.gov.vn/p/home/dvc-tthc-thu-tuc-hanh-chinh-chi-tiet.html?ma_thu_tuc=392188" TargetMode="External"/><Relationship Id="rId74" Type="http://schemas.openxmlformats.org/officeDocument/2006/relationships/hyperlink" Target="https://dichvucong.gov.vn/p/home/dvc-tthc-thu-tuc-hanh-chinh-chi-tiet.html?ma_thu_tuc=239280" TargetMode="External"/><Relationship Id="rId128" Type="http://schemas.openxmlformats.org/officeDocument/2006/relationships/hyperlink" Target="https://dichvucong.gov.vn/p/home/dvc-chi-tiet-thu-tuc-hanh-chinh.html?ma_thu_tuc=1.003580" TargetMode="External"/><Relationship Id="rId149" Type="http://schemas.openxmlformats.org/officeDocument/2006/relationships/hyperlink" Target="https://dichvucong.gov.vn/p/home/dvc-chi-tiet-thu-tuc-hanh-chinh.html?ma_thu_tuc=1.001514" TargetMode="External"/><Relationship Id="rId5" Type="http://schemas.openxmlformats.org/officeDocument/2006/relationships/hyperlink" Target="https://csdl.dichvucong.gov.vn/web/mtv/thu_tuc_hanh_chinh/chi_tiet_tthc/index?id=329596&amp;qdcbid=81617&amp;r_url=danh_sach_tthc" TargetMode="External"/><Relationship Id="rId95" Type="http://schemas.openxmlformats.org/officeDocument/2006/relationships/hyperlink" Target="https://dichvucong.gov.vn/p/home/dvc-chi-tiet-thu-tuc-hanh-chinh.html?ma_thu_tuc=1.000662" TargetMode="External"/><Relationship Id="rId22" Type="http://schemas.openxmlformats.org/officeDocument/2006/relationships/hyperlink" Target="https://dichvucong.gov.vn/p/home/dvc-tthc-thu-tuc-hanh-chinh-chi-tiet.html?ma_thu_tuc=340605" TargetMode="External"/><Relationship Id="rId27" Type="http://schemas.openxmlformats.org/officeDocument/2006/relationships/hyperlink" Target="https://dichvucong.gov.vn/p/home/dvc-tthc-thu-tuc-hanh-chinh-chi-tiet.html?ma_thu_tuc=340607" TargetMode="External"/><Relationship Id="rId43" Type="http://schemas.openxmlformats.org/officeDocument/2006/relationships/hyperlink" Target="https://thutuc.dichvucong.gov.vn/p/home/dvc-tthc-thu-tuc-hanh-chinh-chi-tiet.html?ma_thu_tuc=392110" TargetMode="External"/><Relationship Id="rId48" Type="http://schemas.openxmlformats.org/officeDocument/2006/relationships/hyperlink" Target="https://thutuc.dichvucong.gov.vn/p/home/dvc-tthc-thu-tuc-hanh-chinh-chi-tiet.html?ma_thu_tuc=392099" TargetMode="External"/><Relationship Id="rId64" Type="http://schemas.openxmlformats.org/officeDocument/2006/relationships/hyperlink" Target="https://thutuc.dichvucong.gov.vn/p/home/dvc-tthc-thu-tuc-hanh-chinh-chi-tiet.html?ma_thu_tuc=392227" TargetMode="External"/><Relationship Id="rId69" Type="http://schemas.openxmlformats.org/officeDocument/2006/relationships/hyperlink" Target="https://dichvucong.gov.vn/p/home/dvc-tthc-thu-tuc-hanh-chinh-chi-tiet.html?ma_thu_tuc=340614" TargetMode="External"/><Relationship Id="rId113" Type="http://schemas.openxmlformats.org/officeDocument/2006/relationships/hyperlink" Target="https://dichvucong.gov.vn/p/home/dvc-chi-tiet-thu-tuc-hanh-chinh.html?ma_thu_tuc=1.012289" TargetMode="External"/><Relationship Id="rId118" Type="http://schemas.openxmlformats.org/officeDocument/2006/relationships/hyperlink" Target="https://dichvucong.gov.vn/p/home/dvc-chi-tiet-thu-tuc-hanh-chinh.html?ma_thu_tuc=2.000559" TargetMode="External"/><Relationship Id="rId134" Type="http://schemas.openxmlformats.org/officeDocument/2006/relationships/hyperlink" Target="https://dichvucong.gov.vn/p/home/dvc-chi-tiet-thu-tuc-hanh-chinh.html?ma_thu_tuc=2.000981" TargetMode="External"/><Relationship Id="rId139" Type="http://schemas.openxmlformats.org/officeDocument/2006/relationships/hyperlink" Target="https://dichvucong.gov.vn/p/home/dvc-chi-tiet-thu-tuc-hanh-chinh.html?ma_thu_tuc=1.013036" TargetMode="External"/><Relationship Id="rId80" Type="http://schemas.openxmlformats.org/officeDocument/2006/relationships/hyperlink" Target="https://dichvucong.gov.vn/p/home/dvc-tthc-thu-tuc-hanh-chinh-chi-tiet.html?ma_thu_tuc=239389" TargetMode="External"/><Relationship Id="rId85" Type="http://schemas.openxmlformats.org/officeDocument/2006/relationships/hyperlink" Target="https://dichvucong.gov.vn/p/home/dvc-tthc-thu-tuc-hanh-chinh-chi-tiet.html?ma_thu_tuc=239393" TargetMode="External"/><Relationship Id="rId150" Type="http://schemas.openxmlformats.org/officeDocument/2006/relationships/hyperlink" Target="https://dichvucong.gov.vn/p/home/dvc-tthc-thu-tuc-hanh-chinh-chi-tiet.html?ma_thu_tuc=147305" TargetMode="External"/><Relationship Id="rId155" Type="http://schemas.openxmlformats.org/officeDocument/2006/relationships/printerSettings" Target="../printerSettings/printerSettings1.bin"/><Relationship Id="rId12" Type="http://schemas.openxmlformats.org/officeDocument/2006/relationships/hyperlink" Target="https://csdl.dichvucong.gov.vn/web/mtv/thu_tuc_hanh_chinh/chi_tiet_tthc/index?id=328555&amp;qdcbid=80933&amp;r_url=danh_sach_tthc" TargetMode="External"/><Relationship Id="rId17" Type="http://schemas.openxmlformats.org/officeDocument/2006/relationships/hyperlink" Target="https://dichvucong.gov.vn/p/home/dvc-tthc-thu-tuc-hanh-chinh-chi-tiet.html?ma_thu_tuc=379756" TargetMode="External"/><Relationship Id="rId33" Type="http://schemas.openxmlformats.org/officeDocument/2006/relationships/hyperlink" Target="https://thutuc.dichvucong.gov.vn/p/home/dvc-tthc-thu-tuc-hanh-chinh-chi-tiet.html?ma_thu_tuc=392048" TargetMode="External"/><Relationship Id="rId38" Type="http://schemas.openxmlformats.org/officeDocument/2006/relationships/hyperlink" Target="https://thutuc.dichvucong.gov.vn/p/home/dvc-tthc-thu-tuc-hanh-chinh-chi-tiet.html?ma_thu_tuc=391995" TargetMode="External"/><Relationship Id="rId59" Type="http://schemas.openxmlformats.org/officeDocument/2006/relationships/hyperlink" Target="https://thutuc.dichvucong.gov.vn/p/home/dvc-tthc-thu-tuc-hanh-chinh-chi-tiet.html?ma_thu_tuc=392195" TargetMode="External"/><Relationship Id="rId103" Type="http://schemas.openxmlformats.org/officeDocument/2006/relationships/hyperlink" Target="https://dichvucong.gov.vn/p/home/dvc-chi-tiet-thu-tuc-hanh-chinh.html?ma_thu_tuc=1.012276" TargetMode="External"/><Relationship Id="rId108" Type="http://schemas.openxmlformats.org/officeDocument/2006/relationships/hyperlink" Target="https://dichvucong.gov.vn/p/home/dvc-chi-tiet-thu-tuc-hanh-chinh.html?ma_thu_tuc=1.012257" TargetMode="External"/><Relationship Id="rId124" Type="http://schemas.openxmlformats.org/officeDocument/2006/relationships/hyperlink" Target="https://dichvucong.gov.vn/p/home/dvc-chi-tiet-thu-tuc-hanh-chinh.html?ma_thu_tuc=1.012417" TargetMode="External"/><Relationship Id="rId129" Type="http://schemas.openxmlformats.org/officeDocument/2006/relationships/hyperlink" Target="https://dichvucong.gov.vn/p/home/dvc-chi-tiet-thu-tuc-hanh-chinh.html?ma_thu_tuc=1.001386" TargetMode="External"/><Relationship Id="rId54" Type="http://schemas.openxmlformats.org/officeDocument/2006/relationships/hyperlink" Target="https://thutuc.dichvucong.gov.vn/p/home/dvc-tthc-thu-tuc-hanh-chinh-chi-tiet.html?ma_thu_tuc=392170" TargetMode="External"/><Relationship Id="rId70" Type="http://schemas.openxmlformats.org/officeDocument/2006/relationships/hyperlink" Target="https://thutuc.dichvucong.gov.vn/p/home/dvc-tthc-thu-tuc-hanh-chinh-chi-tiet.html?ma_thu_tuc=394119" TargetMode="External"/><Relationship Id="rId75" Type="http://schemas.openxmlformats.org/officeDocument/2006/relationships/hyperlink" Target="https://dichvucong.gov.vn/p/home/dvc-tthc-thu-tuc-hanh-chinh-chi-tiet.html?ma_thu_tuc=239324" TargetMode="External"/><Relationship Id="rId91" Type="http://schemas.openxmlformats.org/officeDocument/2006/relationships/hyperlink" Target="https://dichvucong.gov.vn/p/home/dvc-chi-tiet-thu-tuc-hanh-chinh.html?ma_thu_tuc=1.003064" TargetMode="External"/><Relationship Id="rId96" Type="http://schemas.openxmlformats.org/officeDocument/2006/relationships/hyperlink" Target="https://dichvucong.gov.vn/p/home/dvc-chi-tiet-thu-tuc-hanh-chinh.html?ma_thu_tuc=1.000793" TargetMode="External"/><Relationship Id="rId140" Type="http://schemas.openxmlformats.org/officeDocument/2006/relationships/hyperlink" Target="https://dichvucong.gov.vn/p/home/dvc-chi-tiet-thu-tuc-hanh-chinh.html?ma_thu_tuc=1.013037" TargetMode="External"/><Relationship Id="rId145" Type="http://schemas.openxmlformats.org/officeDocument/2006/relationships/hyperlink" Target="https://dichvucong.gov.vn/p/home/dvc-tthc-thu-tuc-hanh-chinh-chi-tiet.html?ma_thu_tuc=1665&amp;open_popup=1" TargetMode="External"/><Relationship Id="rId1" Type="http://schemas.openxmlformats.org/officeDocument/2006/relationships/hyperlink" Target="https://thutuc.dichvucong.gov.vn/p/home/dvc-tthc-thu-tuc-hanh-chinh-chi-tiet.html?ma_thu_tuc=384675" TargetMode="External"/><Relationship Id="rId6" Type="http://schemas.openxmlformats.org/officeDocument/2006/relationships/hyperlink" Target="https://csdl.dichvucong.gov.vn/web/mtv/thu_tuc_hanh_chinh/chi_tiet_tthc/index?id=329587&amp;qdcbid=81617&amp;r_url=danh_sach_tthc" TargetMode="External"/><Relationship Id="rId23" Type="http://schemas.openxmlformats.org/officeDocument/2006/relationships/hyperlink" Target="https://thutuc.dichvucong.gov.vn/p/home/dvc-tthc-thu-tuc-hanh-chinh-chi-tiet.html?ma_thu_tuc=392236" TargetMode="External"/><Relationship Id="rId28" Type="http://schemas.openxmlformats.org/officeDocument/2006/relationships/hyperlink" Target="https://dichvucong.gov.vn/p/home/dvc-tthc-thu-tuc-hanh-chinh-chi-tiet.html?ma_thu_tuc=340612" TargetMode="External"/><Relationship Id="rId49" Type="http://schemas.openxmlformats.org/officeDocument/2006/relationships/hyperlink" Target="https://thutuc.dichvucong.gov.vn/p/home/dvc-tthc-thu-tuc-hanh-chinh-chi-tiet.html?ma_thu_tuc=392121" TargetMode="External"/><Relationship Id="rId114" Type="http://schemas.openxmlformats.org/officeDocument/2006/relationships/hyperlink" Target="https://dichvucong.gov.vn/p/home/dvc-chi-tiet-thu-tuc-hanh-chinh.html?ma_thu_tuc=1.012290" TargetMode="External"/><Relationship Id="rId119" Type="http://schemas.openxmlformats.org/officeDocument/2006/relationships/hyperlink" Target="https://dichvucong.gov.vn/p/home/dvc-chi-tiet-thu-tuc-hanh-chinh.html?ma_thu_tuc=2.000552" TargetMode="External"/><Relationship Id="rId44" Type="http://schemas.openxmlformats.org/officeDocument/2006/relationships/hyperlink" Target="https://thutuc.dichvucong.gov.vn/p/home/dvc-tthc-thu-tuc-hanh-chinh-chi-tiet.html?ma_thu_tuc=392095" TargetMode="External"/><Relationship Id="rId60" Type="http://schemas.openxmlformats.org/officeDocument/2006/relationships/hyperlink" Target="https://thutuc.dichvucong.gov.vn/p/home/dvc-tthc-thu-tuc-hanh-chinh-chi-tiet.html?ma_thu_tuc=392205" TargetMode="External"/><Relationship Id="rId65" Type="http://schemas.openxmlformats.org/officeDocument/2006/relationships/hyperlink" Target="https://thutuc.dichvucong.gov.vn/p/home/dvc-tthc-thu-tuc-hanh-chinh-chi-tiet.html?ma_thu_tuc=392177" TargetMode="External"/><Relationship Id="rId81" Type="http://schemas.openxmlformats.org/officeDocument/2006/relationships/hyperlink" Target="https://dichvucong.gov.vn/p/home/dvc-tthc-thu-tuc-hanh-chinh-chi-tiet.html?ma_thu_tuc=239398" TargetMode="External"/><Relationship Id="rId86" Type="http://schemas.openxmlformats.org/officeDocument/2006/relationships/hyperlink" Target="https://dichvucong.gov.vn/p/home/dvc-chi-tiet-thu-tuc-hanh-chinh.html?ma_thu_tuc=1.003006" TargetMode="External"/><Relationship Id="rId130" Type="http://schemas.openxmlformats.org/officeDocument/2006/relationships/hyperlink" Target="https://dichvucong.gov.vn/p/home/dvc-chi-tiet-thu-tuc-hanh-chinh.html?ma_thu_tuc=1.002944" TargetMode="External"/><Relationship Id="rId135" Type="http://schemas.openxmlformats.org/officeDocument/2006/relationships/hyperlink" Target="https://dichvucong.gov.vn/p/home/dvc-chi-tiet-thu-tuc-hanh-chinh.html?ma_thu_tuc=2.000972" TargetMode="External"/><Relationship Id="rId151" Type="http://schemas.openxmlformats.org/officeDocument/2006/relationships/hyperlink" Target="https://dichvucong.gov.vn/p/home/dvc-tthc-thu-tuc-hanh-chinh-chi-tiet.html?ma_thu_tuc=147414" TargetMode="External"/><Relationship Id="rId156" Type="http://schemas.openxmlformats.org/officeDocument/2006/relationships/drawing" Target="../drawings/drawing1.xml"/><Relationship Id="rId13" Type="http://schemas.openxmlformats.org/officeDocument/2006/relationships/hyperlink" Target="https://dichvucong.gov.vn/p/home/dvc-tthc-thu-tuc-hanh-chinh-chi-tiet.html?ma_thu_tuc=315862" TargetMode="External"/><Relationship Id="rId18" Type="http://schemas.openxmlformats.org/officeDocument/2006/relationships/hyperlink" Target="https://dichvucong.gov.vn/p/home/dvc-tthc-thu-tuc-hanh-chinh-chi-tiet.html?ma_thu_tuc=379757" TargetMode="External"/><Relationship Id="rId39" Type="http://schemas.openxmlformats.org/officeDocument/2006/relationships/hyperlink" Target="https://dichvucong.gov.vn/p/home/dvc-tthc-thu-tuc-hanh-chinh-chi-tiet.html?ma_thu_tuc=340616" TargetMode="External"/><Relationship Id="rId109" Type="http://schemas.openxmlformats.org/officeDocument/2006/relationships/hyperlink" Target="https://dichvucong.gov.vn/p/home/dvc-chi-tiet-thu-tuc-hanh-chinh.html?ma_thu_tuc=1.012258" TargetMode="External"/><Relationship Id="rId34" Type="http://schemas.openxmlformats.org/officeDocument/2006/relationships/hyperlink" Target="https://thutuc.dichvucong.gov.vn/p/home/dvc-tthc-thu-tuc-hanh-chinh-chi-tiet.html?ma_thu_tuc=392072" TargetMode="External"/><Relationship Id="rId50" Type="http://schemas.openxmlformats.org/officeDocument/2006/relationships/hyperlink" Target="https://thutuc.dichvucong.gov.vn/p/home/dvc-tthc-thu-tuc-hanh-chinh-chi-tiet.html?ma_thu_tuc=392122" TargetMode="External"/><Relationship Id="rId55" Type="http://schemas.openxmlformats.org/officeDocument/2006/relationships/hyperlink" Target="https://thutuc.dichvucong.gov.vn/p/home/dvc-tthc-thu-tuc-hanh-chinh-chi-tiet.html?ma_thu_tuc=392172" TargetMode="External"/><Relationship Id="rId76" Type="http://schemas.openxmlformats.org/officeDocument/2006/relationships/hyperlink" Target="https://dichvucong.gov.vn/p/home/dvc-tthc-thu-tuc-hanh-chinh-chi-tiet.html?ma_thu_tuc=239376" TargetMode="External"/><Relationship Id="rId97" Type="http://schemas.openxmlformats.org/officeDocument/2006/relationships/hyperlink" Target="https://dichvucong.gov.vn/p/home/dvc-chi-tiet-thu-tuc-hanh-chinh.html?ma_thu_tuc=1.009566" TargetMode="External"/><Relationship Id="rId104" Type="http://schemas.openxmlformats.org/officeDocument/2006/relationships/hyperlink" Target="https://dichvucong.gov.vn/p/home/dvc-chi-tiet-thu-tuc-hanh-chinh.html?ma_thu_tuc=1.012278" TargetMode="External"/><Relationship Id="rId120" Type="http://schemas.openxmlformats.org/officeDocument/2006/relationships/hyperlink" Target="https://dichvucong.gov.vn/p/home/dvc-chi-tiet-thu-tuc-hanh-chinh.html?ma_thu_tuc=1.006780" TargetMode="External"/><Relationship Id="rId125" Type="http://schemas.openxmlformats.org/officeDocument/2006/relationships/hyperlink" Target="https://dichvucong.gov.vn/p/home/dvc-chi-tiet-thu-tuc-hanh-chinh.html?ma_thu_tuc=1.012419" TargetMode="External"/><Relationship Id="rId141" Type="http://schemas.openxmlformats.org/officeDocument/2006/relationships/hyperlink" Target="https://dichvucong.gov.vn/p/home/dvc-tthc-thu-tuc-hanh-chinh-chi-tiet.html?ma_thu_tuc=3661&amp;open_popup=1" TargetMode="External"/><Relationship Id="rId146" Type="http://schemas.openxmlformats.org/officeDocument/2006/relationships/hyperlink" Target="https://dichvucong.gov.vn/p/home/dvc-tthc-thu-tuc-hanh-chinh-chi-tiet.html?ma_thu_tuc=1752&amp;open_popup=1" TargetMode="External"/><Relationship Id="rId7" Type="http://schemas.openxmlformats.org/officeDocument/2006/relationships/hyperlink" Target="https://csdl.dichvucong.gov.vn/web/mtv/thu_tuc_hanh_chinh/chi_tiet_tthc/index?id=329577&amp;qdcbid=81617&amp;r_url=danh_sach_tthc" TargetMode="External"/><Relationship Id="rId71" Type="http://schemas.openxmlformats.org/officeDocument/2006/relationships/hyperlink" Target="https://dichvucong.gov.vn/p/home/dvc-tthc-thu-tuc-hanh-chinh-chi-tiet.html?ma_thu_tuc=141606" TargetMode="External"/><Relationship Id="rId92" Type="http://schemas.openxmlformats.org/officeDocument/2006/relationships/hyperlink" Target="https://dichvucong.gov.vn/p/home/dvc-chi-tiet-thu-tuc-hanh-chinh.html?ma_thu_tuc=1.003073" TargetMode="External"/><Relationship Id="rId2" Type="http://schemas.openxmlformats.org/officeDocument/2006/relationships/hyperlink" Target="https://thutuc.dichvucong.gov.vn/p/home/dvc-tthc-thu-tuc-hanh-chinh-chi-tiet.html?ma_thu_tuc=326688" TargetMode="External"/><Relationship Id="rId29" Type="http://schemas.openxmlformats.org/officeDocument/2006/relationships/hyperlink" Target="https://thutuc.dichvucong.gov.vn/p/home/dvc-tthc-thu-tuc-hanh-chinh-chi-tiet.html?ma_thu_tuc=391955" TargetMode="External"/><Relationship Id="rId24" Type="http://schemas.openxmlformats.org/officeDocument/2006/relationships/hyperlink" Target="https://thutuc.dichvucong.gov.vn/p/home/dvc-tthc-thu-tuc-hanh-chinh-chi-tiet.html?ma_thu_tuc=392213" TargetMode="External"/><Relationship Id="rId40" Type="http://schemas.openxmlformats.org/officeDocument/2006/relationships/hyperlink" Target="https://thutuc.dichvucong.gov.vn/p/home/dvc-tthc-thu-tuc-hanh-chinh-chi-tiet.html?ma_thu_tuc=392156" TargetMode="External"/><Relationship Id="rId45" Type="http://schemas.openxmlformats.org/officeDocument/2006/relationships/hyperlink" Target="https://thutuc.dichvucong.gov.vn/p/home/dvc-tthc-thu-tuc-hanh-chinh-chi-tiet.html?ma_thu_tuc=392132" TargetMode="External"/><Relationship Id="rId66" Type="http://schemas.openxmlformats.org/officeDocument/2006/relationships/hyperlink" Target="https://thutuc.dichvucong.gov.vn/p/home/dvc-tthc-thu-tuc-hanh-chinh-chi-tiet.html?ma_thu_tuc=392203" TargetMode="External"/><Relationship Id="rId87" Type="http://schemas.openxmlformats.org/officeDocument/2006/relationships/hyperlink" Target="https://dichvucong.gov.vn/p/home/dvc-chi-tiet-thu-tuc-hanh-chinh.html?ma_thu_tuc=1.003029" TargetMode="External"/><Relationship Id="rId110" Type="http://schemas.openxmlformats.org/officeDocument/2006/relationships/hyperlink" Target="https://dichvucong.gov.vn/p/home/dvc-chi-tiet-thu-tuc-hanh-chinh.html?ma_thu_tuc=1.012260" TargetMode="External"/><Relationship Id="rId115" Type="http://schemas.openxmlformats.org/officeDocument/2006/relationships/hyperlink" Target="https://dichvucong.gov.vn/p/home/dvc-chi-tiet-thu-tuc-hanh-chinh.html?ma_thu_tuc=1.012291" TargetMode="External"/><Relationship Id="rId131" Type="http://schemas.openxmlformats.org/officeDocument/2006/relationships/hyperlink" Target="https://dichvucong.gov.vn/p/home/dvc-chi-tiet-thu-tuc-hanh-chinh.html?ma_thu_tuc=1.002467" TargetMode="External"/><Relationship Id="rId136" Type="http://schemas.openxmlformats.org/officeDocument/2006/relationships/hyperlink" Target="https://dichvucong.gov.vn/p/home/dvc-chi-tiet-thu-tuc-hanh-chinh.html?ma_thu_tuc=1.002204" TargetMode="External"/><Relationship Id="rId61" Type="http://schemas.openxmlformats.org/officeDocument/2006/relationships/hyperlink" Target="https://thutuc.dichvucong.gov.vn/p/home/dvc-tthc-thu-tuc-hanh-chinh-chi-tiet.html?ma_thu_tuc=392225" TargetMode="External"/><Relationship Id="rId82" Type="http://schemas.openxmlformats.org/officeDocument/2006/relationships/hyperlink" Target="https://dichvucong.gov.vn/p/home/dvc-tthc-thu-tuc-hanh-chinh-chi-tiet.html?ma_thu_tuc=239399" TargetMode="External"/><Relationship Id="rId152" Type="http://schemas.openxmlformats.org/officeDocument/2006/relationships/hyperlink" Target="https://dichvucong.gov.vn/p/home/dvc-tthc-thu-tuc-hanh-chinh-chi-tiet.html?ma_thu_tuc=147531" TargetMode="External"/><Relationship Id="rId19" Type="http://schemas.openxmlformats.org/officeDocument/2006/relationships/hyperlink" Target="https://dichvucong.gov.vn/p/home/dvc-tthc-thu-tuc-hanh-chinh-chi-tiet.html?ma_thu_tuc=141883" TargetMode="External"/><Relationship Id="rId14" Type="http://schemas.openxmlformats.org/officeDocument/2006/relationships/hyperlink" Target="https://thutuc.dichvucong.gov.vn/p/home/dvc-tthc-thu-tuc-hanh-chinh-chi-tiet.html?ma_thu_tuc=392234" TargetMode="External"/><Relationship Id="rId30" Type="http://schemas.openxmlformats.org/officeDocument/2006/relationships/hyperlink" Target="https://thutuc.dichvucong.gov.vn/p/home/dvc-tthc-thu-tuc-hanh-chinh-chi-tiet.html?ma_thu_tuc=392028" TargetMode="External"/><Relationship Id="rId35" Type="http://schemas.openxmlformats.org/officeDocument/2006/relationships/hyperlink" Target="https://thutuc.dichvucong.gov.vn/p/home/dvc-tthc-thu-tuc-hanh-chinh-chi-tiet.html?ma_thu_tuc=392154" TargetMode="External"/><Relationship Id="rId56" Type="http://schemas.openxmlformats.org/officeDocument/2006/relationships/hyperlink" Target="https://thutuc.dichvucong.gov.vn/p/home/dvc-tthc-thu-tuc-hanh-chinh-chi-tiet.html?ma_thu_tuc=392173" TargetMode="External"/><Relationship Id="rId77" Type="http://schemas.openxmlformats.org/officeDocument/2006/relationships/hyperlink" Target="https://dichvucong.gov.vn/p/home/dvc-tthc-thu-tuc-hanh-chinh-chi-tiet.html?ma_thu_tuc=239328" TargetMode="External"/><Relationship Id="rId100" Type="http://schemas.openxmlformats.org/officeDocument/2006/relationships/hyperlink" Target="https://dichvucong.gov.vn/p/home/dvc-chi-tiet-thu-tuc-hanh-chinh.html?ma_thu_tuc=1.012272" TargetMode="External"/><Relationship Id="rId105" Type="http://schemas.openxmlformats.org/officeDocument/2006/relationships/hyperlink" Target="https://dichvucong.gov.vn/p/home/dvc-chi-tiet-thu-tuc-hanh-chinh.html?ma_thu_tuc=1.012279" TargetMode="External"/><Relationship Id="rId126" Type="http://schemas.openxmlformats.org/officeDocument/2006/relationships/hyperlink" Target="https://dichvucong.gov.vn/p/home/dvc-tthc-thu-tuc-hanh-chinh-chi-tiet.html?ma_thu_tuc=245156" TargetMode="External"/><Relationship Id="rId147" Type="http://schemas.openxmlformats.org/officeDocument/2006/relationships/hyperlink" Target="https://dichvucong.gov.vn/p/home/dvc-tthc-thu-tuc-hanh-chinh-chi-tiet.html?ma_thu_tuc=6399&amp;open_popup=1" TargetMode="External"/><Relationship Id="rId8" Type="http://schemas.openxmlformats.org/officeDocument/2006/relationships/hyperlink" Target="https://csdl.dichvucong.gov.vn/web/mtv/thu_tuc_hanh_chinh/chi_tiet_tthc/index?id=329573&amp;qdcbid=81617&amp;r_url=danh_sach_tthc" TargetMode="External"/><Relationship Id="rId51" Type="http://schemas.openxmlformats.org/officeDocument/2006/relationships/hyperlink" Target="https://thutuc.dichvucong.gov.vn/p/home/dvc-tthc-thu-tuc-hanh-chinh-chi-tiet.html?ma_thu_tuc=392124" TargetMode="External"/><Relationship Id="rId72" Type="http://schemas.openxmlformats.org/officeDocument/2006/relationships/hyperlink" Target="https://dichvucong.gov.vn/p/home/dvc-tthc-thu-tuc-hanh-chinh-chi-tiet.html?ma_thu_tuc=245446" TargetMode="External"/><Relationship Id="rId93" Type="http://schemas.openxmlformats.org/officeDocument/2006/relationships/hyperlink" Target="https://dichvucong.gov.vn/p/home/dvc-chi-tiet-thu-tuc-hanh-chinh.html?ma_thu_tuc=1.002483" TargetMode="External"/><Relationship Id="rId98" Type="http://schemas.openxmlformats.org/officeDocument/2006/relationships/hyperlink" Target="https://dichvucong.gov.vn/p/home/dvc-chi-tiet-thu-tuc-hanh-chinh.html?ma_thu_tuc=1.012256" TargetMode="External"/><Relationship Id="rId121" Type="http://schemas.openxmlformats.org/officeDocument/2006/relationships/hyperlink" Target="https://dichvucong.gov.vn/p/home/dvc-chi-tiet-thu-tuc-hanh-chinh.html?ma_thu_tuc=1.012416" TargetMode="External"/><Relationship Id="rId142" Type="http://schemas.openxmlformats.org/officeDocument/2006/relationships/hyperlink" Target="https://dichvucong.gov.vn/p/home/dvc-chi-tiet-thu-tuc-hanh-chinh.html?ma_thu_tuc=1.001189" TargetMode="External"/><Relationship Id="rId3" Type="http://schemas.openxmlformats.org/officeDocument/2006/relationships/hyperlink" Target="https://thutuc.dichvucong.gov.vn/p/home/dvc-tthc-thu-tuc-hanh-chinh-chi-tiet.html?ma_thu_tuc=326711" TargetMode="External"/><Relationship Id="rId25" Type="http://schemas.openxmlformats.org/officeDocument/2006/relationships/hyperlink" Target="https://dichvucong.gov.vn/p/home/dvc-tthc-thu-tuc-hanh-chinh-chi-tiet.html?ma_thu_tuc=340606" TargetMode="External"/><Relationship Id="rId46" Type="http://schemas.openxmlformats.org/officeDocument/2006/relationships/hyperlink" Target="https://thutuc.dichvucong.gov.vn/p/home/dvc-tthc-thu-tuc-hanh-chinh-chi-tiet.html?ma_thu_tuc=392166" TargetMode="External"/><Relationship Id="rId67" Type="http://schemas.openxmlformats.org/officeDocument/2006/relationships/hyperlink" Target="https://dichvucong.gov.vn/p/home/dvc-tthc-thu-tuc-hanh-chinh-chi-tiet.html?ma_thu_tuc=340613" TargetMode="External"/><Relationship Id="rId116" Type="http://schemas.openxmlformats.org/officeDocument/2006/relationships/hyperlink" Target="https://dichvucong.gov.vn/p/home/dvc-chi-tiet-thu-tuc-hanh-chinh.html?ma_thu_tuc=1.012292" TargetMode="External"/><Relationship Id="rId137" Type="http://schemas.openxmlformats.org/officeDocument/2006/relationships/hyperlink" Target="https://dichvucong.gov.vn/p/home/dvc-chi-tiet-thu-tuc-hanh-chinh.html?ma_thu_tuc=1.013034" TargetMode="External"/><Relationship Id="rId20" Type="http://schemas.openxmlformats.org/officeDocument/2006/relationships/hyperlink" Target="https://thutuc.dichvucong.gov.vn/p/home/dvc-tthc-thu-tuc-hanh-chinh-chi-tiet.html?ma_thu_tuc=394133" TargetMode="External"/><Relationship Id="rId41" Type="http://schemas.openxmlformats.org/officeDocument/2006/relationships/hyperlink" Target="https://thutuc.dichvucong.gov.vn/p/home/dvc-tthc-thu-tuc-hanh-chinh-chi-tiet.html?ma_thu_tuc=392108" TargetMode="External"/><Relationship Id="rId62" Type="http://schemas.openxmlformats.org/officeDocument/2006/relationships/hyperlink" Target="https://thutuc.dichvucong.gov.vn/p/home/dvc-tthc-thu-tuc-hanh-chinh-chi-tiet.html?ma_thu_tuc=392208" TargetMode="External"/><Relationship Id="rId83" Type="http://schemas.openxmlformats.org/officeDocument/2006/relationships/hyperlink" Target="https://dichvucong.gov.vn/p/home/dvc-tthc-thu-tuc-hanh-chinh-chi-tiet.html?ma_thu_tuc=239392" TargetMode="External"/><Relationship Id="rId88" Type="http://schemas.openxmlformats.org/officeDocument/2006/relationships/hyperlink" Target="https://dichvucong.gov.vn/p/home/dvc-chi-tiet-thu-tuc-hanh-chinh.html?ma_thu_tuc=1.003039" TargetMode="External"/><Relationship Id="rId111" Type="http://schemas.openxmlformats.org/officeDocument/2006/relationships/hyperlink" Target="https://dichvucong.gov.vn/p/home/dvc-chi-tiet-thu-tuc-hanh-chinh.html?ma_thu_tuc=1.012261" TargetMode="External"/><Relationship Id="rId132" Type="http://schemas.openxmlformats.org/officeDocument/2006/relationships/hyperlink" Target="https://dichvucong.gov.vn/p/home/dvc-chi-tiet-thu-tuc-hanh-chinh.html?ma_thu_tuc=1.000844" TargetMode="External"/><Relationship Id="rId153" Type="http://schemas.openxmlformats.org/officeDocument/2006/relationships/hyperlink" Target="https://dichvucong.gov.vn/p/home/dvc-tthc-thu-tuc-hanh-chinh-chi-tiet.html?ma_thu_tuc=406962&amp;open_popup=1" TargetMode="External"/><Relationship Id="rId15" Type="http://schemas.openxmlformats.org/officeDocument/2006/relationships/hyperlink" Target="https://dichvucong.gov.vn/p/home/dvc-tthc-thu-tuc-hanh-chinh-chi-tiet.html?ma_thu_tuc=141326" TargetMode="External"/><Relationship Id="rId36" Type="http://schemas.openxmlformats.org/officeDocument/2006/relationships/hyperlink" Target="https://thutuc.dichvucong.gov.vn/p/home/dvc-tthc-thu-tuc-hanh-chinh-chi-tiet.html?ma_thu_tuc=391924" TargetMode="External"/><Relationship Id="rId57" Type="http://schemas.openxmlformats.org/officeDocument/2006/relationships/hyperlink" Target="https://thutuc.dichvucong.gov.vn/p/home/dvc-tthc-thu-tuc-hanh-chinh-chi-tiet.html?ma_thu_tuc=392191" TargetMode="External"/><Relationship Id="rId106" Type="http://schemas.openxmlformats.org/officeDocument/2006/relationships/hyperlink" Target="https://dichvucong.gov.vn/p/home/dvc-chi-tiet-thu-tuc-hanh-chinh.html?ma_thu_tuc=1.012280" TargetMode="External"/><Relationship Id="rId127" Type="http://schemas.openxmlformats.org/officeDocument/2006/relationships/hyperlink" Target="https://dichvucong.gov.vn/p/home/dvc-chi-tiet-thu-tuc-hanh-chinh.html?ma_thu_tuc=2.000655" TargetMode="External"/><Relationship Id="rId10" Type="http://schemas.openxmlformats.org/officeDocument/2006/relationships/hyperlink" Target="https://csdl.dichvucong.gov.vn/web/mtv/thu_tuc_hanh_chinh/chi_tiet_tthc/index?id=329558&amp;qdcbid=81617&amp;r_url=danh_sach_tthc" TargetMode="External"/><Relationship Id="rId31" Type="http://schemas.openxmlformats.org/officeDocument/2006/relationships/hyperlink" Target="https://thutuc.dichvucong.gov.vn/p/home/dvc-tthc-thu-tuc-hanh-chinh-chi-tiet.html?ma_thu_tuc=392029" TargetMode="External"/><Relationship Id="rId52" Type="http://schemas.openxmlformats.org/officeDocument/2006/relationships/hyperlink" Target="https://thutuc.dichvucong.gov.vn/p/home/dvc-tthc-thu-tuc-hanh-chinh-chi-tiet.html?ma_thu_tuc=392136" TargetMode="External"/><Relationship Id="rId73" Type="http://schemas.openxmlformats.org/officeDocument/2006/relationships/hyperlink" Target="https://dichvucong.gov.vn/p/home/dvc-tthc-thu-tuc-hanh-chinh-chi-tiet.html?ma_thu_tuc=140719" TargetMode="External"/><Relationship Id="rId78" Type="http://schemas.openxmlformats.org/officeDocument/2006/relationships/hyperlink" Target="https://dichvucong.gov.vn/p/home/dvc-tthc-thu-tuc-hanh-chinh-chi-tiet.html?ma_thu_tuc=239329" TargetMode="External"/><Relationship Id="rId94" Type="http://schemas.openxmlformats.org/officeDocument/2006/relationships/hyperlink" Target="https://dichvucong.gov.vn/p/home/dvc-chi-tiet-thu-tuc-hanh-chinh.html?ma_thu_tuc=1.000990" TargetMode="External"/><Relationship Id="rId99" Type="http://schemas.openxmlformats.org/officeDocument/2006/relationships/hyperlink" Target="https://dichvucong.gov.vn/p/home/dvc-chi-tiet-thu-tuc-hanh-chinh.html?ma_thu_tuc=1.012271" TargetMode="External"/><Relationship Id="rId101" Type="http://schemas.openxmlformats.org/officeDocument/2006/relationships/hyperlink" Target="https://dichvucong.gov.vn/p/home/dvc-chi-tiet-thu-tuc-hanh-chinh.html?ma_thu_tuc=1.012273" TargetMode="External"/><Relationship Id="rId122" Type="http://schemas.openxmlformats.org/officeDocument/2006/relationships/hyperlink" Target="https://dichvucong.gov.vn/p/home/dvc-chi-tiet-thu-tuc-hanh-chinh.html?ma_thu_tuc=1.012415" TargetMode="External"/><Relationship Id="rId143" Type="http://schemas.openxmlformats.org/officeDocument/2006/relationships/hyperlink" Target="https://dichvucong.gov.vn/p/home/dvc-chi-tiet-thu-tuc-hanh-chinh.html?ma_thu_tuc=1.004062" TargetMode="External"/><Relationship Id="rId148" Type="http://schemas.openxmlformats.org/officeDocument/2006/relationships/hyperlink" Target="https://dichvucong.gov.vn/p/home/dvc-chi-tiet-thu-tuc-hanh-chinh.html?ma_thu_tuc=1.001523" TargetMode="External"/><Relationship Id="rId4" Type="http://schemas.openxmlformats.org/officeDocument/2006/relationships/hyperlink" Target="https://thutuc.dichvucong.gov.vn/p/home/dvc-tthc-thu-tuc-hanh-chinh-chi-tiet.html?ma_thu_tuc=326689" TargetMode="External"/><Relationship Id="rId9" Type="http://schemas.openxmlformats.org/officeDocument/2006/relationships/hyperlink" Target="https://csdl.dichvucong.gov.vn/web/mtv/thu_tuc_hanh_chinh/chi_tiet_tthc/index?id=329535&amp;qdcbid=81617&amp;r_url=danh_sach_tthc" TargetMode="External"/><Relationship Id="rId26" Type="http://schemas.openxmlformats.org/officeDocument/2006/relationships/hyperlink" Target="https://dichvucong.gov.vn/p/home/dvc-tthc-thu-tuc-hanh-chinh-chi-tiet.html?ma_thu_tuc=340611" TargetMode="External"/><Relationship Id="rId47" Type="http://schemas.openxmlformats.org/officeDocument/2006/relationships/hyperlink" Target="https://thutuc.dichvucong.gov.vn/p/home/dvc-tthc-thu-tuc-hanh-chinh-chi-tiet.html?ma_thu_tuc=392167" TargetMode="External"/><Relationship Id="rId68" Type="http://schemas.openxmlformats.org/officeDocument/2006/relationships/hyperlink" Target="https://dichvucong.gov.vn/p/home/dvc-tthc-thu-tuc-hanh-chinh-chi-tiet.html?ma_thu_tuc=340615" TargetMode="External"/><Relationship Id="rId89" Type="http://schemas.openxmlformats.org/officeDocument/2006/relationships/hyperlink" Target="https://dichvucong.gov.vn/p/home/dvc-chi-tiet-thu-tuc-hanh-chinh.html?ma_thu_tuc=1.002600" TargetMode="External"/><Relationship Id="rId112" Type="http://schemas.openxmlformats.org/officeDocument/2006/relationships/hyperlink" Target="https://dichvucong.gov.vn/p/home/dvc-chi-tiet-thu-tuc-hanh-chinh.html?ma_thu_tuc=1.012262" TargetMode="External"/><Relationship Id="rId133" Type="http://schemas.openxmlformats.org/officeDocument/2006/relationships/hyperlink" Target="https://dichvucong.gov.vn/p/home/dvc-chi-tiet-thu-tuc-hanh-chinh.html?ma_thu_tuc=2.000993" TargetMode="External"/><Relationship Id="rId154" Type="http://schemas.openxmlformats.org/officeDocument/2006/relationships/hyperlink" Target="https://dichvucong.gov.vn/p/home/dvc-tthc-thu-tuc-hanh-chinh-chi-tiet.html?ma_thu_tuc=406942&amp;open_popup=1" TargetMode="External"/><Relationship Id="rId16" Type="http://schemas.openxmlformats.org/officeDocument/2006/relationships/hyperlink" Target="https://dichvucong.gov.vn/p/home/dvc-tthc-thu-tuc-hanh-chinh-chi-tiet.html?ma_thu_tuc=141358" TargetMode="External"/><Relationship Id="rId37" Type="http://schemas.openxmlformats.org/officeDocument/2006/relationships/hyperlink" Target="https://thutuc.dichvucong.gov.vn/p/home/dvc-tthc-thu-tuc-hanh-chinh-chi-tiet.html?ma_thu_tuc=392008" TargetMode="External"/><Relationship Id="rId58" Type="http://schemas.openxmlformats.org/officeDocument/2006/relationships/hyperlink" Target="https://thutuc.dichvucong.gov.vn/p/home/dvc-tthc-thu-tuc-hanh-chinh-chi-tiet.html?ma_thu_tuc=392193" TargetMode="External"/><Relationship Id="rId79" Type="http://schemas.openxmlformats.org/officeDocument/2006/relationships/hyperlink" Target="https://dichvucong.gov.vn/p/home/dvc-tthc-thu-tuc-hanh-chinh-chi-tiet.html?ma_thu_tuc=239386" TargetMode="External"/><Relationship Id="rId102" Type="http://schemas.openxmlformats.org/officeDocument/2006/relationships/hyperlink" Target="https://dichvucong.gov.vn/p/home/dvc-chi-tiet-thu-tuc-hanh-chinh.html?ma_thu_tuc=1.012275" TargetMode="External"/><Relationship Id="rId123" Type="http://schemas.openxmlformats.org/officeDocument/2006/relationships/hyperlink" Target="https://dichvucong.gov.vn/p/home/dvc-chi-tiet-thu-tuc-hanh-chinh.html?ma_thu_tuc=1.012418" TargetMode="External"/><Relationship Id="rId144" Type="http://schemas.openxmlformats.org/officeDocument/2006/relationships/hyperlink" Target="https://dichvucong.gov.vn/p/home/dvc-chi-tiet-thu-tuc-hanh-chinh.html?ma_thu_tuc=1.004070" TargetMode="External"/><Relationship Id="rId90" Type="http://schemas.openxmlformats.org/officeDocument/2006/relationships/hyperlink" Target="https://dichvucong.gov.vn/p/home/dvc-chi-tiet-thu-tuc-hanh-chinh.html?ma_thu_tuc=1.003055"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ichvucong.gov.vn/p/home/dvc-tthc-thu-tuc-hanh-chinh-chi-tiet.html?ma_thu_tuc=152149" TargetMode="External"/><Relationship Id="rId13" Type="http://schemas.openxmlformats.org/officeDocument/2006/relationships/hyperlink" Target="https://dichvucong.gov.vn/p/home/dvc-tthc-thu-tuc-hanh-chinh-chi-tiet.html?ma_thu_tuc=147305" TargetMode="External"/><Relationship Id="rId3" Type="http://schemas.openxmlformats.org/officeDocument/2006/relationships/hyperlink" Target="https://csdl.dichvucong.gov.vn/web/mtv/thu_tuc_hanh_chinh/chi_tiet_tthc/index?id=1316&amp;qdcbid=16&amp;r_url=tra_cuu_tthc_bg" TargetMode="External"/><Relationship Id="rId7" Type="http://schemas.openxmlformats.org/officeDocument/2006/relationships/hyperlink" Target="https://dichvucong.gov.vn/p/home/dvc-tthc-thu-tuc-hanh-chinh-chi-tiet.html?ma_thu_tuc=152243" TargetMode="External"/><Relationship Id="rId12" Type="http://schemas.openxmlformats.org/officeDocument/2006/relationships/hyperlink" Target="https://dichvucong.gov.vn/p/home/dvc-tthc-thu-tuc-hanh-chinh-chi-tiet.html?ma_thu_tuc=152285" TargetMode="External"/><Relationship Id="rId17" Type="http://schemas.openxmlformats.org/officeDocument/2006/relationships/drawing" Target="../drawings/drawing2.xml"/><Relationship Id="rId2" Type="http://schemas.openxmlformats.org/officeDocument/2006/relationships/hyperlink" Target="https://dichvucong.gov.vn/p/home/dvc-tthc-thu-tuc-hanh-chinh.html" TargetMode="External"/><Relationship Id="rId16" Type="http://schemas.openxmlformats.org/officeDocument/2006/relationships/printerSettings" Target="../printerSettings/printerSettings2.bin"/><Relationship Id="rId1" Type="http://schemas.openxmlformats.org/officeDocument/2006/relationships/hyperlink" Target="https://dichvucong.gov.vn/p/home/dvc-tthc-thu-tuc-hanh-chinh.html" TargetMode="External"/><Relationship Id="rId6" Type="http://schemas.openxmlformats.org/officeDocument/2006/relationships/hyperlink" Target="https://dichvucong.gov.vn/p/home/dvc-tthc-thu-tuc-hanh-chinh-chi-tiet.html?ma_thu_tuc=152143" TargetMode="External"/><Relationship Id="rId11" Type="http://schemas.openxmlformats.org/officeDocument/2006/relationships/hyperlink" Target="https://dichvucong.gov.vn/p/home/dvc-tthc-thu-tuc-hanh-chinh-chi-tiet.html?ma_thu_tuc=152278" TargetMode="External"/><Relationship Id="rId5" Type="http://schemas.openxmlformats.org/officeDocument/2006/relationships/hyperlink" Target="https://dichvucong.gov.vn/p/home/dvc-tthc-thu-tuc-hanh-chinh-chi-tiet.html?ma_thu_tuc=152238" TargetMode="External"/><Relationship Id="rId15" Type="http://schemas.openxmlformats.org/officeDocument/2006/relationships/hyperlink" Target="https://dichvucong.gov.vn/p/home/dvc-tthc-thu-tuc-hanh-chinh-chi-tiet.html?ma_thu_tuc=147531" TargetMode="External"/><Relationship Id="rId10" Type="http://schemas.openxmlformats.org/officeDocument/2006/relationships/hyperlink" Target="https://dichvucong.gov.vn/p/home/dvc-tthc-thu-tuc-hanh-chinh-chi-tiet.html?ma_thu_tuc=152199" TargetMode="External"/><Relationship Id="rId4" Type="http://schemas.openxmlformats.org/officeDocument/2006/relationships/hyperlink" Target="https://dichvucong.gov.vn/p/home/dvc-tthc-thu-tuc-hanh-chinh-chi-tiet.html?ma_thu_tuc=149553" TargetMode="External"/><Relationship Id="rId9" Type="http://schemas.openxmlformats.org/officeDocument/2006/relationships/hyperlink" Target="https://dichvucong.gov.vn/p/home/dvc-tthc-thu-tuc-hanh-chinh-chi-tiet.html?ma_thu_tuc=152306" TargetMode="External"/><Relationship Id="rId14" Type="http://schemas.openxmlformats.org/officeDocument/2006/relationships/hyperlink" Target="https://dichvucong.gov.vn/p/home/dvc-tthc-thu-tuc-hanh-chinh-chi-tiet.html?ma_thu_tuc=1474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084"/>
  <sheetViews>
    <sheetView tabSelected="1" workbookViewId="0">
      <pane ySplit="7" topLeftCell="A8" activePane="bottomLeft" state="frozen"/>
      <selection pane="bottomLeft" activeCell="A6" sqref="A6:A7"/>
    </sheetView>
  </sheetViews>
  <sheetFormatPr defaultColWidth="14.3984375" defaultRowHeight="14.4" x14ac:dyDescent="0.3"/>
  <cols>
    <col min="1" max="1" width="5.8984375" style="75" customWidth="1"/>
    <col min="2" max="2" width="23.8984375" style="125" customWidth="1"/>
    <col min="3" max="3" width="78.296875" style="150" customWidth="1"/>
    <col min="4" max="4" width="8.796875" style="75" customWidth="1"/>
    <col min="5" max="5" width="7.09765625" style="75" customWidth="1"/>
    <col min="6" max="6" width="10.69921875" style="75" customWidth="1"/>
    <col min="7" max="7" width="7.59765625" style="75" customWidth="1"/>
    <col min="8" max="8" width="9.09765625" style="75" customWidth="1"/>
    <col min="9" max="9" width="8" style="75" customWidth="1"/>
    <col min="10" max="16384" width="14.3984375" style="75"/>
  </cols>
  <sheetData>
    <row r="1" spans="1:9" ht="15.55" x14ac:dyDescent="0.3">
      <c r="A1" s="286" t="s">
        <v>0</v>
      </c>
      <c r="B1" s="287"/>
      <c r="C1" s="287"/>
      <c r="D1" s="287"/>
      <c r="E1" s="287"/>
      <c r="F1" s="287"/>
      <c r="G1" s="287"/>
      <c r="H1" s="287"/>
      <c r="I1" s="287"/>
    </row>
    <row r="2" spans="1:9" ht="31.1" customHeight="1" x14ac:dyDescent="0.3">
      <c r="A2" s="288" t="s">
        <v>4552</v>
      </c>
      <c r="B2" s="289"/>
      <c r="C2" s="289"/>
      <c r="D2" s="289"/>
      <c r="E2" s="289"/>
      <c r="F2" s="289"/>
      <c r="G2" s="289"/>
      <c r="H2" s="289"/>
      <c r="I2" s="289"/>
    </row>
    <row r="3" spans="1:9" ht="15.55" x14ac:dyDescent="0.3">
      <c r="A3" s="292" t="s">
        <v>4546</v>
      </c>
      <c r="B3" s="292"/>
      <c r="C3" s="292"/>
      <c r="D3" s="292"/>
      <c r="E3" s="292"/>
      <c r="F3" s="292"/>
      <c r="G3" s="292"/>
      <c r="H3" s="292"/>
      <c r="I3" s="292"/>
    </row>
    <row r="4" spans="1:9" ht="15.55" x14ac:dyDescent="0.3">
      <c r="A4" s="10"/>
      <c r="B4" s="133"/>
      <c r="C4" s="36"/>
      <c r="D4" s="10"/>
      <c r="E4" s="10"/>
      <c r="F4" s="10"/>
      <c r="G4" s="10"/>
      <c r="H4" s="10"/>
      <c r="I4" s="10"/>
    </row>
    <row r="5" spans="1:9" ht="9.8000000000000007" customHeight="1" x14ac:dyDescent="0.3">
      <c r="A5" s="10"/>
      <c r="B5" s="133"/>
      <c r="C5" s="36"/>
      <c r="D5" s="10"/>
      <c r="E5" s="10"/>
      <c r="F5" s="10"/>
      <c r="G5" s="10"/>
      <c r="H5" s="10"/>
      <c r="I5" s="10"/>
    </row>
    <row r="6" spans="1:9" ht="33.700000000000003" customHeight="1" x14ac:dyDescent="0.3">
      <c r="A6" s="290" t="s">
        <v>4554</v>
      </c>
      <c r="B6" s="236" t="s">
        <v>1</v>
      </c>
      <c r="C6" s="290" t="s">
        <v>2</v>
      </c>
      <c r="D6" s="290" t="s">
        <v>3</v>
      </c>
      <c r="E6" s="291"/>
      <c r="F6" s="291"/>
      <c r="G6" s="290" t="s">
        <v>4</v>
      </c>
      <c r="H6" s="290" t="s">
        <v>5</v>
      </c>
      <c r="I6" s="291"/>
    </row>
    <row r="7" spans="1:9" ht="62.25" x14ac:dyDescent="0.3">
      <c r="A7" s="291"/>
      <c r="B7" s="254"/>
      <c r="C7" s="291"/>
      <c r="D7" s="56" t="s">
        <v>6</v>
      </c>
      <c r="E7" s="56" t="s">
        <v>7</v>
      </c>
      <c r="F7" s="56" t="s">
        <v>8</v>
      </c>
      <c r="G7" s="291"/>
      <c r="H7" s="56" t="s">
        <v>9</v>
      </c>
      <c r="I7" s="56" t="s">
        <v>10</v>
      </c>
    </row>
    <row r="8" spans="1:9" s="146" customFormat="1" ht="15.55" x14ac:dyDescent="0.3">
      <c r="A8" s="156" t="s">
        <v>11</v>
      </c>
      <c r="B8" s="295" t="s">
        <v>12</v>
      </c>
      <c r="C8" s="296"/>
      <c r="D8" s="156">
        <f>D9+D76+D263+D571+D696+D1029+D1192+D1371+D1531+D1751+D1926+D2051</f>
        <v>1238</v>
      </c>
      <c r="E8" s="156">
        <f t="shared" ref="E8:I8" si="0">E9+E76+E263+E571+E696+E1029+E1192+E1371+E1531+E1751+E1926+E2051</f>
        <v>562</v>
      </c>
      <c r="F8" s="156">
        <f t="shared" si="0"/>
        <v>81</v>
      </c>
      <c r="G8" s="156">
        <f t="shared" si="0"/>
        <v>493</v>
      </c>
      <c r="H8" s="156">
        <f t="shared" si="0"/>
        <v>1308</v>
      </c>
      <c r="I8" s="156">
        <f t="shared" si="0"/>
        <v>568</v>
      </c>
    </row>
    <row r="9" spans="1:9" s="147" customFormat="1" ht="15.55" x14ac:dyDescent="0.3">
      <c r="A9" s="297" t="s">
        <v>13</v>
      </c>
      <c r="B9" s="298"/>
      <c r="C9" s="298"/>
      <c r="D9" s="157">
        <f>COUNTIF(D10:D75, "x")</f>
        <v>55</v>
      </c>
      <c r="E9" s="157">
        <f>COUNTIF(E10:E73, "x")</f>
        <v>0</v>
      </c>
      <c r="F9" s="157">
        <f t="shared" ref="F9" si="1">COUNTIF(F10:F67, "x")</f>
        <v>0</v>
      </c>
      <c r="G9" s="157">
        <f>COUNTIF(G10:G75, "x")</f>
        <v>4</v>
      </c>
      <c r="H9" s="157">
        <f>COUNTIF(H10:H75, "x")</f>
        <v>31</v>
      </c>
      <c r="I9" s="157">
        <f>COUNTIF(I10:I75, "x")</f>
        <v>24</v>
      </c>
    </row>
    <row r="10" spans="1:9" ht="15.55" x14ac:dyDescent="0.3">
      <c r="A10" s="225" t="s">
        <v>4525</v>
      </c>
      <c r="B10" s="293"/>
      <c r="C10" s="293"/>
      <c r="D10" s="56"/>
      <c r="E10" s="56"/>
      <c r="F10" s="56"/>
      <c r="G10" s="56"/>
      <c r="H10" s="56"/>
      <c r="I10" s="56"/>
    </row>
    <row r="11" spans="1:9" s="2" customFormat="1" ht="17.3" x14ac:dyDescent="0.3">
      <c r="A11" s="12">
        <v>1</v>
      </c>
      <c r="B11" s="158" t="s">
        <v>15</v>
      </c>
      <c r="C11" s="20" t="s">
        <v>16</v>
      </c>
      <c r="D11" s="159" t="s">
        <v>17</v>
      </c>
      <c r="E11" s="12"/>
      <c r="F11" s="12"/>
      <c r="G11" s="12"/>
      <c r="H11" s="12" t="s">
        <v>17</v>
      </c>
      <c r="I11" s="12"/>
    </row>
    <row r="12" spans="1:9" s="2" customFormat="1" ht="17.3" x14ac:dyDescent="0.3">
      <c r="A12" s="225" t="s">
        <v>4526</v>
      </c>
      <c r="B12" s="293"/>
      <c r="C12" s="293"/>
      <c r="D12" s="56"/>
      <c r="E12" s="56"/>
      <c r="F12" s="56"/>
      <c r="G12" s="56"/>
      <c r="H12" s="56"/>
      <c r="I12" s="56"/>
    </row>
    <row r="13" spans="1:9" s="2" customFormat="1" ht="17.3" x14ac:dyDescent="0.3">
      <c r="A13" s="12">
        <v>1</v>
      </c>
      <c r="B13" s="158" t="s">
        <v>19</v>
      </c>
      <c r="C13" s="20" t="s">
        <v>20</v>
      </c>
      <c r="D13" s="159" t="s">
        <v>17</v>
      </c>
      <c r="E13" s="12"/>
      <c r="F13" s="12"/>
      <c r="G13" s="12"/>
      <c r="H13" s="12" t="s">
        <v>17</v>
      </c>
      <c r="I13" s="12"/>
    </row>
    <row r="14" spans="1:9" ht="15.55" x14ac:dyDescent="0.3">
      <c r="A14" s="225" t="s">
        <v>4527</v>
      </c>
      <c r="B14" s="293"/>
      <c r="C14" s="293"/>
      <c r="D14" s="56"/>
      <c r="E14" s="56"/>
      <c r="F14" s="56"/>
      <c r="G14" s="56"/>
      <c r="H14" s="56"/>
      <c r="I14" s="56"/>
    </row>
    <row r="15" spans="1:9" ht="15.55" x14ac:dyDescent="0.3">
      <c r="A15" s="12">
        <v>1</v>
      </c>
      <c r="B15" s="46" t="s">
        <v>21</v>
      </c>
      <c r="C15" s="20" t="s">
        <v>22</v>
      </c>
      <c r="D15" s="160" t="s">
        <v>17</v>
      </c>
      <c r="E15" s="12"/>
      <c r="F15" s="12"/>
      <c r="G15" s="12" t="s">
        <v>17</v>
      </c>
      <c r="H15" s="12" t="s">
        <v>17</v>
      </c>
      <c r="I15" s="12"/>
    </row>
    <row r="16" spans="1:9" ht="15.55" x14ac:dyDescent="0.3">
      <c r="A16" s="12">
        <v>2</v>
      </c>
      <c r="B16" s="46" t="s">
        <v>23</v>
      </c>
      <c r="C16" s="20" t="s">
        <v>24</v>
      </c>
      <c r="D16" s="160" t="s">
        <v>17</v>
      </c>
      <c r="E16" s="12"/>
      <c r="F16" s="12"/>
      <c r="G16" s="12"/>
      <c r="H16" s="12" t="s">
        <v>17</v>
      </c>
      <c r="I16" s="12"/>
    </row>
    <row r="17" spans="1:9" ht="15.55" x14ac:dyDescent="0.3">
      <c r="A17" s="12">
        <v>3</v>
      </c>
      <c r="B17" s="46" t="s">
        <v>25</v>
      </c>
      <c r="C17" s="20" t="s">
        <v>26</v>
      </c>
      <c r="D17" s="160" t="s">
        <v>17</v>
      </c>
      <c r="E17" s="12"/>
      <c r="F17" s="12"/>
      <c r="G17" s="12" t="s">
        <v>17</v>
      </c>
      <c r="H17" s="12" t="s">
        <v>17</v>
      </c>
      <c r="I17" s="12"/>
    </row>
    <row r="18" spans="1:9" ht="15.55" x14ac:dyDescent="0.3">
      <c r="A18" s="12">
        <v>4</v>
      </c>
      <c r="B18" s="46" t="s">
        <v>27</v>
      </c>
      <c r="C18" s="20" t="s">
        <v>28</v>
      </c>
      <c r="D18" s="160" t="s">
        <v>17</v>
      </c>
      <c r="E18" s="12"/>
      <c r="F18" s="12"/>
      <c r="G18" s="12"/>
      <c r="H18" s="12" t="s">
        <v>17</v>
      </c>
      <c r="I18" s="12"/>
    </row>
    <row r="19" spans="1:9" ht="15.55" x14ac:dyDescent="0.3">
      <c r="A19" s="225" t="s">
        <v>4528</v>
      </c>
      <c r="B19" s="293"/>
      <c r="C19" s="293"/>
      <c r="D19" s="12"/>
      <c r="E19" s="12"/>
      <c r="F19" s="12"/>
      <c r="G19" s="12"/>
      <c r="H19" s="12"/>
      <c r="I19" s="12"/>
    </row>
    <row r="20" spans="1:9" ht="15.55" x14ac:dyDescent="0.3">
      <c r="A20" s="12">
        <v>1</v>
      </c>
      <c r="B20" s="46" t="s">
        <v>29</v>
      </c>
      <c r="C20" s="20" t="s">
        <v>30</v>
      </c>
      <c r="D20" s="160" t="s">
        <v>17</v>
      </c>
      <c r="E20" s="12"/>
      <c r="F20" s="12"/>
      <c r="G20" s="12"/>
      <c r="H20" s="12" t="s">
        <v>17</v>
      </c>
      <c r="I20" s="12"/>
    </row>
    <row r="21" spans="1:9" ht="31.1" x14ac:dyDescent="0.3">
      <c r="A21" s="12">
        <v>2</v>
      </c>
      <c r="B21" s="46" t="s">
        <v>31</v>
      </c>
      <c r="C21" s="20" t="s">
        <v>32</v>
      </c>
      <c r="D21" s="160" t="s">
        <v>17</v>
      </c>
      <c r="E21" s="12"/>
      <c r="F21" s="12"/>
      <c r="G21" s="12"/>
      <c r="H21" s="12" t="s">
        <v>17</v>
      </c>
      <c r="I21" s="12"/>
    </row>
    <row r="22" spans="1:9" ht="31.1" x14ac:dyDescent="0.3">
      <c r="A22" s="12">
        <v>3</v>
      </c>
      <c r="B22" s="46" t="s">
        <v>33</v>
      </c>
      <c r="C22" s="20" t="s">
        <v>34</v>
      </c>
      <c r="D22" s="160" t="s">
        <v>17</v>
      </c>
      <c r="E22" s="12"/>
      <c r="F22" s="12"/>
      <c r="G22" s="12"/>
      <c r="H22" s="12" t="s">
        <v>17</v>
      </c>
      <c r="I22" s="12"/>
    </row>
    <row r="23" spans="1:9" ht="31.1" x14ac:dyDescent="0.3">
      <c r="A23" s="12">
        <v>4</v>
      </c>
      <c r="B23" s="46" t="s">
        <v>35</v>
      </c>
      <c r="C23" s="20" t="s">
        <v>36</v>
      </c>
      <c r="D23" s="160" t="s">
        <v>17</v>
      </c>
      <c r="E23" s="12"/>
      <c r="F23" s="12"/>
      <c r="G23" s="12"/>
      <c r="H23" s="12" t="s">
        <v>17</v>
      </c>
      <c r="I23" s="12"/>
    </row>
    <row r="24" spans="1:9" ht="15.55" x14ac:dyDescent="0.3">
      <c r="A24" s="12">
        <v>5</v>
      </c>
      <c r="B24" s="46" t="s">
        <v>37</v>
      </c>
      <c r="C24" s="20" t="s">
        <v>38</v>
      </c>
      <c r="D24" s="12" t="s">
        <v>17</v>
      </c>
      <c r="E24" s="12"/>
      <c r="F24" s="12"/>
      <c r="G24" s="12"/>
      <c r="H24" s="12" t="s">
        <v>17</v>
      </c>
      <c r="I24" s="12"/>
    </row>
    <row r="25" spans="1:9" ht="15.55" x14ac:dyDescent="0.3">
      <c r="A25" s="12">
        <v>6</v>
      </c>
      <c r="B25" s="46" t="s">
        <v>39</v>
      </c>
      <c r="C25" s="20" t="s">
        <v>40</v>
      </c>
      <c r="D25" s="160" t="s">
        <v>17</v>
      </c>
      <c r="E25" s="12"/>
      <c r="F25" s="12"/>
      <c r="G25" s="12"/>
      <c r="H25" s="12" t="s">
        <v>17</v>
      </c>
      <c r="I25" s="12"/>
    </row>
    <row r="26" spans="1:9" ht="31.1" x14ac:dyDescent="0.3">
      <c r="A26" s="12">
        <v>7</v>
      </c>
      <c r="B26" s="46" t="s">
        <v>41</v>
      </c>
      <c r="C26" s="20" t="s">
        <v>42</v>
      </c>
      <c r="D26" s="160" t="s">
        <v>17</v>
      </c>
      <c r="E26" s="12"/>
      <c r="F26" s="12"/>
      <c r="G26" s="12"/>
      <c r="H26" s="12" t="s">
        <v>17</v>
      </c>
      <c r="I26" s="12"/>
    </row>
    <row r="27" spans="1:9" ht="15.55" x14ac:dyDescent="0.3">
      <c r="A27" s="12">
        <v>8</v>
      </c>
      <c r="B27" s="46" t="s">
        <v>43</v>
      </c>
      <c r="C27" s="20" t="s">
        <v>44</v>
      </c>
      <c r="D27" s="160" t="s">
        <v>17</v>
      </c>
      <c r="E27" s="12"/>
      <c r="F27" s="12"/>
      <c r="G27" s="12"/>
      <c r="H27" s="12" t="s">
        <v>17</v>
      </c>
      <c r="I27" s="12"/>
    </row>
    <row r="28" spans="1:9" ht="15.55" x14ac:dyDescent="0.3">
      <c r="A28" s="12">
        <v>9</v>
      </c>
      <c r="B28" s="46" t="s">
        <v>45</v>
      </c>
      <c r="C28" s="20" t="s">
        <v>46</v>
      </c>
      <c r="D28" s="160" t="s">
        <v>17</v>
      </c>
      <c r="E28" s="12"/>
      <c r="F28" s="12"/>
      <c r="G28" s="12"/>
      <c r="H28" s="12" t="s">
        <v>17</v>
      </c>
      <c r="I28" s="12"/>
    </row>
    <row r="29" spans="1:9" ht="15.55" x14ac:dyDescent="0.3">
      <c r="A29" s="12">
        <v>10</v>
      </c>
      <c r="B29" s="46" t="s">
        <v>47</v>
      </c>
      <c r="C29" s="20" t="s">
        <v>48</v>
      </c>
      <c r="D29" s="160" t="s">
        <v>17</v>
      </c>
      <c r="E29" s="12"/>
      <c r="F29" s="12"/>
      <c r="G29" s="12"/>
      <c r="H29" s="12" t="s">
        <v>17</v>
      </c>
      <c r="I29" s="12"/>
    </row>
    <row r="30" spans="1:9" ht="31.1" x14ac:dyDescent="0.3">
      <c r="A30" s="12">
        <v>11</v>
      </c>
      <c r="B30" s="46" t="s">
        <v>49</v>
      </c>
      <c r="C30" s="20" t="s">
        <v>50</v>
      </c>
      <c r="D30" s="160" t="s">
        <v>17</v>
      </c>
      <c r="E30" s="12"/>
      <c r="F30" s="12"/>
      <c r="G30" s="12"/>
      <c r="H30" s="12" t="s">
        <v>17</v>
      </c>
      <c r="I30" s="12"/>
    </row>
    <row r="31" spans="1:9" ht="31.1" x14ac:dyDescent="0.3">
      <c r="A31" s="12">
        <v>12</v>
      </c>
      <c r="B31" s="46" t="s">
        <v>51</v>
      </c>
      <c r="C31" s="20" t="s">
        <v>52</v>
      </c>
      <c r="D31" s="160" t="s">
        <v>17</v>
      </c>
      <c r="E31" s="12"/>
      <c r="F31" s="12"/>
      <c r="G31" s="12"/>
      <c r="H31" s="12" t="s">
        <v>17</v>
      </c>
      <c r="I31" s="12"/>
    </row>
    <row r="32" spans="1:9" ht="31.1" x14ac:dyDescent="0.3">
      <c r="A32" s="12">
        <v>13</v>
      </c>
      <c r="B32" s="46" t="s">
        <v>53</v>
      </c>
      <c r="C32" s="20" t="s">
        <v>54</v>
      </c>
      <c r="D32" s="160" t="s">
        <v>17</v>
      </c>
      <c r="E32" s="12"/>
      <c r="F32" s="12"/>
      <c r="G32" s="12"/>
      <c r="H32" s="12" t="s">
        <v>17</v>
      </c>
      <c r="I32" s="12"/>
    </row>
    <row r="33" spans="1:9" ht="15.55" x14ac:dyDescent="0.3">
      <c r="A33" s="12">
        <v>14</v>
      </c>
      <c r="B33" s="46" t="s">
        <v>55</v>
      </c>
      <c r="C33" s="20" t="s">
        <v>56</v>
      </c>
      <c r="D33" s="160" t="s">
        <v>17</v>
      </c>
      <c r="E33" s="12"/>
      <c r="F33" s="12"/>
      <c r="G33" s="12"/>
      <c r="H33" s="12" t="s">
        <v>17</v>
      </c>
      <c r="I33" s="12"/>
    </row>
    <row r="34" spans="1:9" ht="15.55" x14ac:dyDescent="0.3">
      <c r="A34" s="12">
        <v>15</v>
      </c>
      <c r="B34" s="46" t="s">
        <v>57</v>
      </c>
      <c r="C34" s="20" t="s">
        <v>58</v>
      </c>
      <c r="D34" s="160" t="s">
        <v>17</v>
      </c>
      <c r="E34" s="12"/>
      <c r="F34" s="12"/>
      <c r="G34" s="12"/>
      <c r="H34" s="12" t="s">
        <v>17</v>
      </c>
      <c r="I34" s="12"/>
    </row>
    <row r="35" spans="1:9" ht="15.55" x14ac:dyDescent="0.3">
      <c r="A35" s="12">
        <v>16</v>
      </c>
      <c r="B35" s="161" t="s">
        <v>59</v>
      </c>
      <c r="C35" s="162" t="s">
        <v>60</v>
      </c>
      <c r="D35" s="160" t="s">
        <v>17</v>
      </c>
      <c r="E35" s="12"/>
      <c r="F35" s="12"/>
      <c r="G35" s="12"/>
      <c r="H35" s="12" t="s">
        <v>17</v>
      </c>
      <c r="I35" s="12"/>
    </row>
    <row r="36" spans="1:9" ht="15.55" x14ac:dyDescent="0.3">
      <c r="A36" s="12">
        <v>17</v>
      </c>
      <c r="B36" s="161" t="s">
        <v>61</v>
      </c>
      <c r="C36" s="20" t="s">
        <v>62</v>
      </c>
      <c r="D36" s="160" t="s">
        <v>17</v>
      </c>
      <c r="E36" s="12"/>
      <c r="F36" s="12"/>
      <c r="G36" s="12" t="s">
        <v>17</v>
      </c>
      <c r="H36" s="12" t="s">
        <v>17</v>
      </c>
      <c r="I36" s="12"/>
    </row>
    <row r="37" spans="1:9" ht="31.1" x14ac:dyDescent="0.3">
      <c r="A37" s="12">
        <v>18</v>
      </c>
      <c r="B37" s="161" t="s">
        <v>63</v>
      </c>
      <c r="C37" s="20" t="s">
        <v>64</v>
      </c>
      <c r="D37" s="160" t="s">
        <v>17</v>
      </c>
      <c r="E37" s="12"/>
      <c r="F37" s="12"/>
      <c r="G37" s="12" t="s">
        <v>17</v>
      </c>
      <c r="H37" s="12" t="s">
        <v>17</v>
      </c>
      <c r="I37" s="12"/>
    </row>
    <row r="38" spans="1:9" ht="15.55" x14ac:dyDescent="0.3">
      <c r="A38" s="225" t="s">
        <v>4529</v>
      </c>
      <c r="B38" s="293"/>
      <c r="C38" s="293"/>
      <c r="D38" s="56"/>
      <c r="E38" s="56"/>
      <c r="F38" s="56"/>
      <c r="G38" s="56"/>
      <c r="H38" s="56"/>
      <c r="I38" s="56"/>
    </row>
    <row r="39" spans="1:9" s="1" customFormat="1" ht="31.1" x14ac:dyDescent="0.35">
      <c r="A39" s="12">
        <v>1</v>
      </c>
      <c r="B39" s="161" t="s">
        <v>65</v>
      </c>
      <c r="C39" s="20" t="s">
        <v>66</v>
      </c>
      <c r="D39" s="12" t="s">
        <v>17</v>
      </c>
      <c r="E39" s="12"/>
      <c r="F39" s="12"/>
      <c r="G39" s="12"/>
      <c r="H39" s="12" t="s">
        <v>17</v>
      </c>
      <c r="I39" s="12"/>
    </row>
    <row r="40" spans="1:9" s="1" customFormat="1" ht="17.3" x14ac:dyDescent="0.35">
      <c r="A40" s="225" t="s">
        <v>4530</v>
      </c>
      <c r="B40" s="293"/>
      <c r="C40" s="293"/>
      <c r="D40" s="56"/>
      <c r="E40" s="56"/>
      <c r="F40" s="56"/>
      <c r="G40" s="56"/>
      <c r="H40" s="56"/>
      <c r="I40" s="56"/>
    </row>
    <row r="41" spans="1:9" s="1" customFormat="1" ht="17.3" x14ac:dyDescent="0.35">
      <c r="A41" s="12">
        <v>1</v>
      </c>
      <c r="B41" s="46" t="s">
        <v>67</v>
      </c>
      <c r="C41" s="20" t="s">
        <v>123</v>
      </c>
      <c r="D41" s="12" t="s">
        <v>17</v>
      </c>
      <c r="E41" s="160"/>
      <c r="F41" s="12"/>
      <c r="G41" s="12"/>
      <c r="H41" s="12"/>
      <c r="I41" s="12" t="s">
        <v>17</v>
      </c>
    </row>
    <row r="42" spans="1:9" s="1" customFormat="1" ht="17.3" x14ac:dyDescent="0.35">
      <c r="A42" s="12">
        <v>2</v>
      </c>
      <c r="B42" s="161" t="s">
        <v>68</v>
      </c>
      <c r="C42" s="20" t="s">
        <v>124</v>
      </c>
      <c r="D42" s="160" t="s">
        <v>17</v>
      </c>
      <c r="E42" s="12"/>
      <c r="F42" s="12"/>
      <c r="G42" s="12"/>
      <c r="H42" s="12" t="s">
        <v>17</v>
      </c>
      <c r="I42" s="12"/>
    </row>
    <row r="43" spans="1:9" s="1" customFormat="1" ht="17.3" x14ac:dyDescent="0.35">
      <c r="A43" s="12">
        <v>3</v>
      </c>
      <c r="B43" s="161" t="s">
        <v>69</v>
      </c>
      <c r="C43" s="20" t="s">
        <v>125</v>
      </c>
      <c r="D43" s="160" t="s">
        <v>17</v>
      </c>
      <c r="E43" s="12"/>
      <c r="F43" s="12"/>
      <c r="G43" s="12"/>
      <c r="H43" s="12"/>
      <c r="I43" s="12" t="s">
        <v>17</v>
      </c>
    </row>
    <row r="44" spans="1:9" s="1" customFormat="1" ht="17.3" x14ac:dyDescent="0.35">
      <c r="A44" s="12">
        <v>4</v>
      </c>
      <c r="B44" s="161" t="s">
        <v>70</v>
      </c>
      <c r="C44" s="20" t="s">
        <v>126</v>
      </c>
      <c r="D44" s="12" t="s">
        <v>17</v>
      </c>
      <c r="E44" s="160"/>
      <c r="F44" s="12"/>
      <c r="G44" s="12"/>
      <c r="H44" s="12" t="s">
        <v>17</v>
      </c>
      <c r="I44" s="12"/>
    </row>
    <row r="45" spans="1:9" s="1" customFormat="1" ht="17.3" x14ac:dyDescent="0.35">
      <c r="A45" s="12">
        <v>5</v>
      </c>
      <c r="B45" s="161" t="s">
        <v>71</v>
      </c>
      <c r="C45" s="20" t="s">
        <v>127</v>
      </c>
      <c r="D45" s="12" t="s">
        <v>17</v>
      </c>
      <c r="E45" s="160"/>
      <c r="F45" s="12"/>
      <c r="G45" s="12"/>
      <c r="H45" s="12"/>
      <c r="I45" s="12" t="s">
        <v>17</v>
      </c>
    </row>
    <row r="46" spans="1:9" s="1" customFormat="1" ht="17.3" x14ac:dyDescent="0.35">
      <c r="A46" s="294" t="s">
        <v>846</v>
      </c>
      <c r="B46" s="293"/>
      <c r="C46" s="293"/>
      <c r="D46" s="56"/>
      <c r="E46" s="56"/>
      <c r="F46" s="56"/>
      <c r="G46" s="56"/>
      <c r="H46" s="56"/>
      <c r="I46" s="56"/>
    </row>
    <row r="47" spans="1:9" s="1" customFormat="1" ht="31.1" x14ac:dyDescent="0.35">
      <c r="A47" s="12">
        <v>1</v>
      </c>
      <c r="B47" s="161" t="s">
        <v>73</v>
      </c>
      <c r="C47" s="163" t="s">
        <v>74</v>
      </c>
      <c r="D47" s="12" t="s">
        <v>17</v>
      </c>
      <c r="E47" s="160"/>
      <c r="F47" s="12"/>
      <c r="G47" s="12"/>
      <c r="H47" s="12" t="s">
        <v>17</v>
      </c>
      <c r="I47" s="12"/>
    </row>
    <row r="48" spans="1:9" s="1" customFormat="1" ht="17.3" x14ac:dyDescent="0.35">
      <c r="A48" s="225" t="s">
        <v>4531</v>
      </c>
      <c r="B48" s="293"/>
      <c r="C48" s="293"/>
      <c r="D48" s="56"/>
      <c r="E48" s="56"/>
      <c r="F48" s="56"/>
      <c r="G48" s="56"/>
      <c r="H48" s="56"/>
      <c r="I48" s="56"/>
    </row>
    <row r="49" spans="1:9" s="1" customFormat="1" ht="31.1" x14ac:dyDescent="0.35">
      <c r="A49" s="12">
        <v>1</v>
      </c>
      <c r="B49" s="46" t="s">
        <v>75</v>
      </c>
      <c r="C49" s="163" t="s">
        <v>76</v>
      </c>
      <c r="D49" s="12" t="s">
        <v>17</v>
      </c>
      <c r="E49" s="160"/>
      <c r="F49" s="12"/>
      <c r="G49" s="12"/>
      <c r="H49" s="12"/>
      <c r="I49" s="12" t="s">
        <v>17</v>
      </c>
    </row>
    <row r="50" spans="1:9" s="1" customFormat="1" ht="31.1" x14ac:dyDescent="0.35">
      <c r="A50" s="12">
        <v>2</v>
      </c>
      <c r="B50" s="46" t="s">
        <v>77</v>
      </c>
      <c r="C50" s="163" t="s">
        <v>78</v>
      </c>
      <c r="D50" s="12" t="s">
        <v>17</v>
      </c>
      <c r="E50" s="160"/>
      <c r="F50" s="12"/>
      <c r="G50" s="12"/>
      <c r="H50" s="12"/>
      <c r="I50" s="12" t="s">
        <v>17</v>
      </c>
    </row>
    <row r="51" spans="1:9" s="1" customFormat="1" ht="31.1" x14ac:dyDescent="0.35">
      <c r="A51" s="12">
        <v>3</v>
      </c>
      <c r="B51" s="46" t="s">
        <v>79</v>
      </c>
      <c r="C51" s="163" t="s">
        <v>80</v>
      </c>
      <c r="D51" s="12" t="s">
        <v>17</v>
      </c>
      <c r="E51" s="160"/>
      <c r="F51" s="12"/>
      <c r="G51" s="12"/>
      <c r="H51" s="12" t="s">
        <v>17</v>
      </c>
      <c r="I51" s="12"/>
    </row>
    <row r="52" spans="1:9" s="1" customFormat="1" ht="31.1" x14ac:dyDescent="0.35">
      <c r="A52" s="12">
        <v>4</v>
      </c>
      <c r="B52" s="46" t="s">
        <v>81</v>
      </c>
      <c r="C52" s="163" t="s">
        <v>82</v>
      </c>
      <c r="D52" s="12" t="s">
        <v>17</v>
      </c>
      <c r="E52" s="160"/>
      <c r="F52" s="12"/>
      <c r="G52" s="12"/>
      <c r="H52" s="12" t="s">
        <v>17</v>
      </c>
      <c r="I52" s="12"/>
    </row>
    <row r="53" spans="1:9" s="1" customFormat="1" ht="17.3" x14ac:dyDescent="0.35">
      <c r="A53" s="225" t="s">
        <v>844</v>
      </c>
      <c r="B53" s="293"/>
      <c r="C53" s="293"/>
      <c r="D53" s="12"/>
      <c r="E53" s="12"/>
      <c r="F53" s="12"/>
      <c r="G53" s="12"/>
      <c r="H53" s="12"/>
      <c r="I53" s="12"/>
    </row>
    <row r="54" spans="1:9" s="1" customFormat="1" ht="31.1" x14ac:dyDescent="0.35">
      <c r="A54" s="12">
        <v>1</v>
      </c>
      <c r="B54" s="46" t="s">
        <v>83</v>
      </c>
      <c r="C54" s="163" t="s">
        <v>84</v>
      </c>
      <c r="D54" s="12" t="s">
        <v>17</v>
      </c>
      <c r="E54" s="160"/>
      <c r="F54" s="12"/>
      <c r="G54" s="12"/>
      <c r="H54" s="12"/>
      <c r="I54" s="12" t="s">
        <v>17</v>
      </c>
    </row>
    <row r="55" spans="1:9" s="1" customFormat="1" ht="31.1" x14ac:dyDescent="0.35">
      <c r="A55" s="12">
        <v>2</v>
      </c>
      <c r="B55" s="46" t="s">
        <v>85</v>
      </c>
      <c r="C55" s="163" t="s">
        <v>86</v>
      </c>
      <c r="D55" s="12" t="s">
        <v>17</v>
      </c>
      <c r="E55" s="160"/>
      <c r="F55" s="12"/>
      <c r="G55" s="12"/>
      <c r="H55" s="12"/>
      <c r="I55" s="12" t="s">
        <v>17</v>
      </c>
    </row>
    <row r="56" spans="1:9" s="1" customFormat="1" ht="62.25" x14ac:dyDescent="0.35">
      <c r="A56" s="12">
        <v>3</v>
      </c>
      <c r="B56" s="46" t="s">
        <v>87</v>
      </c>
      <c r="C56" s="163" t="s">
        <v>88</v>
      </c>
      <c r="D56" s="160" t="s">
        <v>17</v>
      </c>
      <c r="E56" s="12"/>
      <c r="F56" s="12"/>
      <c r="G56" s="12"/>
      <c r="H56" s="12"/>
      <c r="I56" s="12" t="s">
        <v>17</v>
      </c>
    </row>
    <row r="57" spans="1:9" s="1" customFormat="1" ht="62.25" x14ac:dyDescent="0.35">
      <c r="A57" s="12">
        <v>4</v>
      </c>
      <c r="B57" s="46" t="s">
        <v>89</v>
      </c>
      <c r="C57" s="163" t="s">
        <v>90</v>
      </c>
      <c r="D57" s="160" t="s">
        <v>17</v>
      </c>
      <c r="E57" s="12"/>
      <c r="F57" s="12"/>
      <c r="G57" s="12"/>
      <c r="H57" s="12"/>
      <c r="I57" s="12" t="s">
        <v>17</v>
      </c>
    </row>
    <row r="58" spans="1:9" s="1" customFormat="1" ht="62.25" x14ac:dyDescent="0.35">
      <c r="A58" s="12">
        <v>5</v>
      </c>
      <c r="B58" s="161" t="s">
        <v>91</v>
      </c>
      <c r="C58" s="163" t="s">
        <v>92</v>
      </c>
      <c r="D58" s="160" t="s">
        <v>17</v>
      </c>
      <c r="E58" s="12"/>
      <c r="F58" s="12"/>
      <c r="G58" s="12"/>
      <c r="H58" s="12"/>
      <c r="I58" s="12" t="s">
        <v>17</v>
      </c>
    </row>
    <row r="59" spans="1:9" s="1" customFormat="1" ht="62.25" x14ac:dyDescent="0.35">
      <c r="A59" s="12">
        <v>6</v>
      </c>
      <c r="B59" s="161" t="s">
        <v>93</v>
      </c>
      <c r="C59" s="163" t="s">
        <v>94</v>
      </c>
      <c r="D59" s="160" t="s">
        <v>17</v>
      </c>
      <c r="E59" s="12"/>
      <c r="F59" s="12"/>
      <c r="G59" s="12"/>
      <c r="H59" s="12"/>
      <c r="I59" s="12" t="s">
        <v>17</v>
      </c>
    </row>
    <row r="60" spans="1:9" s="1" customFormat="1" ht="62.25" x14ac:dyDescent="0.35">
      <c r="A60" s="12">
        <v>7</v>
      </c>
      <c r="B60" s="161" t="s">
        <v>95</v>
      </c>
      <c r="C60" s="163" t="s">
        <v>96</v>
      </c>
      <c r="D60" s="160" t="s">
        <v>17</v>
      </c>
      <c r="E60" s="12"/>
      <c r="F60" s="12"/>
      <c r="G60" s="12"/>
      <c r="H60" s="12"/>
      <c r="I60" s="12" t="s">
        <v>17</v>
      </c>
    </row>
    <row r="61" spans="1:9" s="1" customFormat="1" ht="62.25" x14ac:dyDescent="0.35">
      <c r="A61" s="12">
        <v>8</v>
      </c>
      <c r="B61" s="161" t="s">
        <v>97</v>
      </c>
      <c r="C61" s="163" t="s">
        <v>98</v>
      </c>
      <c r="D61" s="160" t="s">
        <v>17</v>
      </c>
      <c r="E61" s="12"/>
      <c r="F61" s="12"/>
      <c r="G61" s="12"/>
      <c r="H61" s="12"/>
      <c r="I61" s="12" t="s">
        <v>17</v>
      </c>
    </row>
    <row r="62" spans="1:9" s="1" customFormat="1" ht="62.25" x14ac:dyDescent="0.35">
      <c r="A62" s="12">
        <v>9</v>
      </c>
      <c r="B62" s="161" t="s">
        <v>99</v>
      </c>
      <c r="C62" s="163" t="s">
        <v>100</v>
      </c>
      <c r="D62" s="160" t="s">
        <v>17</v>
      </c>
      <c r="E62" s="12"/>
      <c r="F62" s="12"/>
      <c r="G62" s="12"/>
      <c r="H62" s="12"/>
      <c r="I62" s="12" t="s">
        <v>17</v>
      </c>
    </row>
    <row r="63" spans="1:9" s="1" customFormat="1" ht="62.25" x14ac:dyDescent="0.35">
      <c r="A63" s="12">
        <v>10</v>
      </c>
      <c r="B63" s="161" t="s">
        <v>101</v>
      </c>
      <c r="C63" s="163" t="s">
        <v>102</v>
      </c>
      <c r="D63" s="160" t="s">
        <v>17</v>
      </c>
      <c r="E63" s="12"/>
      <c r="F63" s="12"/>
      <c r="G63" s="12"/>
      <c r="H63" s="12"/>
      <c r="I63" s="12" t="s">
        <v>17</v>
      </c>
    </row>
    <row r="64" spans="1:9" s="1" customFormat="1" ht="62.25" x14ac:dyDescent="0.35">
      <c r="A64" s="12">
        <v>11</v>
      </c>
      <c r="B64" s="161" t="s">
        <v>103</v>
      </c>
      <c r="C64" s="163" t="s">
        <v>104</v>
      </c>
      <c r="D64" s="160" t="s">
        <v>17</v>
      </c>
      <c r="E64" s="12"/>
      <c r="F64" s="12"/>
      <c r="G64" s="12"/>
      <c r="H64" s="12"/>
      <c r="I64" s="12" t="s">
        <v>17</v>
      </c>
    </row>
    <row r="65" spans="1:9" s="1" customFormat="1" ht="62.25" x14ac:dyDescent="0.35">
      <c r="A65" s="12">
        <v>12</v>
      </c>
      <c r="B65" s="161" t="s">
        <v>105</v>
      </c>
      <c r="C65" s="163" t="s">
        <v>106</v>
      </c>
      <c r="D65" s="160" t="s">
        <v>17</v>
      </c>
      <c r="E65" s="12"/>
      <c r="F65" s="12"/>
      <c r="G65" s="12"/>
      <c r="H65" s="12"/>
      <c r="I65" s="12" t="s">
        <v>17</v>
      </c>
    </row>
    <row r="66" spans="1:9" s="1" customFormat="1" ht="62.25" x14ac:dyDescent="0.35">
      <c r="A66" s="12">
        <v>13</v>
      </c>
      <c r="B66" s="161" t="s">
        <v>107</v>
      </c>
      <c r="C66" s="163" t="s">
        <v>108</v>
      </c>
      <c r="D66" s="160" t="s">
        <v>17</v>
      </c>
      <c r="E66" s="12"/>
      <c r="F66" s="12"/>
      <c r="G66" s="12"/>
      <c r="H66" s="12"/>
      <c r="I66" s="12" t="s">
        <v>17</v>
      </c>
    </row>
    <row r="67" spans="1:9" s="1" customFormat="1" ht="62.25" x14ac:dyDescent="0.35">
      <c r="A67" s="12">
        <v>14</v>
      </c>
      <c r="B67" s="161" t="s">
        <v>109</v>
      </c>
      <c r="C67" s="163" t="s">
        <v>110</v>
      </c>
      <c r="D67" s="160" t="s">
        <v>17</v>
      </c>
      <c r="E67" s="12"/>
      <c r="F67" s="12"/>
      <c r="G67" s="12"/>
      <c r="H67" s="12"/>
      <c r="I67" s="12" t="s">
        <v>17</v>
      </c>
    </row>
    <row r="68" spans="1:9" s="1" customFormat="1" ht="17.3" x14ac:dyDescent="0.35">
      <c r="A68" s="225" t="s">
        <v>4533</v>
      </c>
      <c r="B68" s="293"/>
      <c r="C68" s="293"/>
      <c r="D68" s="12"/>
      <c r="E68" s="12"/>
      <c r="F68" s="12"/>
      <c r="G68" s="12"/>
      <c r="H68" s="12"/>
      <c r="I68" s="12"/>
    </row>
    <row r="69" spans="1:9" s="1" customFormat="1" ht="17.3" x14ac:dyDescent="0.35">
      <c r="A69" s="12">
        <v>1</v>
      </c>
      <c r="B69" s="46" t="s">
        <v>111</v>
      </c>
      <c r="C69" s="20" t="s">
        <v>112</v>
      </c>
      <c r="D69" s="160" t="s">
        <v>17</v>
      </c>
      <c r="E69" s="12"/>
      <c r="F69" s="12"/>
      <c r="G69" s="12"/>
      <c r="H69" s="12"/>
      <c r="I69" s="12" t="s">
        <v>17</v>
      </c>
    </row>
    <row r="70" spans="1:9" s="1" customFormat="1" ht="17.3" x14ac:dyDescent="0.35">
      <c r="A70" s="12">
        <v>2</v>
      </c>
      <c r="B70" s="46" t="s">
        <v>113</v>
      </c>
      <c r="C70" s="20" t="s">
        <v>114</v>
      </c>
      <c r="D70" s="160" t="s">
        <v>17</v>
      </c>
      <c r="E70" s="12"/>
      <c r="F70" s="12"/>
      <c r="G70" s="12"/>
      <c r="H70" s="12"/>
      <c r="I70" s="12" t="s">
        <v>17</v>
      </c>
    </row>
    <row r="71" spans="1:9" s="1" customFormat="1" ht="31.1" x14ac:dyDescent="0.35">
      <c r="A71" s="12">
        <v>3</v>
      </c>
      <c r="B71" s="46" t="s">
        <v>115</v>
      </c>
      <c r="C71" s="20" t="s">
        <v>116</v>
      </c>
      <c r="D71" s="160" t="s">
        <v>17</v>
      </c>
      <c r="E71" s="12"/>
      <c r="F71" s="12"/>
      <c r="G71" s="12"/>
      <c r="H71" s="12"/>
      <c r="I71" s="12" t="s">
        <v>17</v>
      </c>
    </row>
    <row r="72" spans="1:9" s="1" customFormat="1" ht="17.3" x14ac:dyDescent="0.35">
      <c r="A72" s="12">
        <v>4</v>
      </c>
      <c r="B72" s="46" t="s">
        <v>117</v>
      </c>
      <c r="C72" s="20" t="s">
        <v>118</v>
      </c>
      <c r="D72" s="160" t="s">
        <v>17</v>
      </c>
      <c r="E72" s="12"/>
      <c r="F72" s="12"/>
      <c r="G72" s="12"/>
      <c r="H72" s="12"/>
      <c r="I72" s="12" t="s">
        <v>17</v>
      </c>
    </row>
    <row r="73" spans="1:9" s="1" customFormat="1" ht="31.1" x14ac:dyDescent="0.35">
      <c r="A73" s="12">
        <v>5</v>
      </c>
      <c r="B73" s="46" t="s">
        <v>119</v>
      </c>
      <c r="C73" s="20" t="s">
        <v>120</v>
      </c>
      <c r="D73" s="160" t="s">
        <v>17</v>
      </c>
      <c r="E73" s="12"/>
      <c r="F73" s="12"/>
      <c r="G73" s="12"/>
      <c r="H73" s="12"/>
      <c r="I73" s="12" t="s">
        <v>17</v>
      </c>
    </row>
    <row r="74" spans="1:9" s="1" customFormat="1" ht="17.3" x14ac:dyDescent="0.35">
      <c r="A74" s="209" t="s">
        <v>4532</v>
      </c>
      <c r="B74" s="210"/>
      <c r="C74" s="217"/>
      <c r="D74" s="12"/>
      <c r="E74" s="12"/>
      <c r="F74" s="12"/>
      <c r="G74" s="12"/>
      <c r="H74" s="12"/>
      <c r="I74" s="12"/>
    </row>
    <row r="75" spans="1:9" s="1" customFormat="1" ht="17.3" x14ac:dyDescent="0.35">
      <c r="A75" s="12">
        <v>1</v>
      </c>
      <c r="B75" s="46" t="s">
        <v>121</v>
      </c>
      <c r="C75" s="20" t="s">
        <v>122</v>
      </c>
      <c r="D75" s="12" t="s">
        <v>17</v>
      </c>
      <c r="E75" s="12"/>
      <c r="F75" s="12"/>
      <c r="G75" s="12"/>
      <c r="H75" s="12" t="s">
        <v>17</v>
      </c>
      <c r="I75" s="12"/>
    </row>
    <row r="76" spans="1:9" s="74" customFormat="1" ht="22.5" customHeight="1" x14ac:dyDescent="0.3">
      <c r="A76" s="260" t="s">
        <v>493</v>
      </c>
      <c r="B76" s="260"/>
      <c r="C76" s="260"/>
      <c r="D76" s="10">
        <f>COUNTIF(D77:D262, "x")</f>
        <v>153</v>
      </c>
      <c r="E76" s="10">
        <f t="shared" ref="E76:I76" si="2">COUNTIF(E77:E262, "x")</f>
        <v>26</v>
      </c>
      <c r="F76" s="10">
        <f t="shared" si="2"/>
        <v>0</v>
      </c>
      <c r="G76" s="10">
        <f t="shared" si="2"/>
        <v>4</v>
      </c>
      <c r="H76" s="10">
        <f t="shared" si="2"/>
        <v>119</v>
      </c>
      <c r="I76" s="10">
        <f t="shared" si="2"/>
        <v>60</v>
      </c>
    </row>
    <row r="77" spans="1:9" s="148" customFormat="1" ht="15.7" customHeight="1" x14ac:dyDescent="0.3">
      <c r="A77" s="214" t="s">
        <v>128</v>
      </c>
      <c r="B77" s="215"/>
      <c r="C77" s="216"/>
      <c r="D77" s="164"/>
      <c r="E77" s="164"/>
      <c r="F77" s="164"/>
      <c r="G77" s="164"/>
      <c r="H77" s="164"/>
      <c r="I77" s="164"/>
    </row>
    <row r="78" spans="1:9" s="69" customFormat="1" ht="15.55" x14ac:dyDescent="0.3">
      <c r="A78" s="14">
        <v>1</v>
      </c>
      <c r="B78" s="144" t="s">
        <v>129</v>
      </c>
      <c r="C78" s="47" t="s">
        <v>130</v>
      </c>
      <c r="D78" s="46"/>
      <c r="E78" s="46" t="s">
        <v>131</v>
      </c>
      <c r="F78" s="46"/>
      <c r="G78" s="46"/>
      <c r="H78" s="46" t="s">
        <v>131</v>
      </c>
      <c r="I78" s="46"/>
    </row>
    <row r="79" spans="1:9" s="69" customFormat="1" ht="31.1" x14ac:dyDescent="0.3">
      <c r="A79" s="14">
        <v>2</v>
      </c>
      <c r="B79" s="165" t="s">
        <v>132</v>
      </c>
      <c r="C79" s="47" t="s">
        <v>133</v>
      </c>
      <c r="D79" s="46"/>
      <c r="E79" s="46" t="s">
        <v>131</v>
      </c>
      <c r="F79" s="46"/>
      <c r="G79" s="46"/>
      <c r="H79" s="46" t="s">
        <v>131</v>
      </c>
      <c r="I79" s="46"/>
    </row>
    <row r="80" spans="1:9" s="69" customFormat="1" ht="46.65" x14ac:dyDescent="0.3">
      <c r="A80" s="14">
        <v>3</v>
      </c>
      <c r="B80" s="144" t="s">
        <v>134</v>
      </c>
      <c r="C80" s="22" t="s">
        <v>135</v>
      </c>
      <c r="D80" s="46"/>
      <c r="E80" s="46" t="s">
        <v>131</v>
      </c>
      <c r="F80" s="46"/>
      <c r="G80" s="46"/>
      <c r="H80" s="46" t="s">
        <v>131</v>
      </c>
      <c r="I80" s="46"/>
    </row>
    <row r="81" spans="1:10" s="69" customFormat="1" ht="46.65" x14ac:dyDescent="0.3">
      <c r="A81" s="14">
        <v>4</v>
      </c>
      <c r="B81" s="144" t="s">
        <v>136</v>
      </c>
      <c r="C81" s="22" t="s">
        <v>137</v>
      </c>
      <c r="D81" s="46"/>
      <c r="E81" s="46" t="s">
        <v>131</v>
      </c>
      <c r="F81" s="46"/>
      <c r="G81" s="46"/>
      <c r="H81" s="46" t="s">
        <v>131</v>
      </c>
      <c r="I81" s="46"/>
    </row>
    <row r="82" spans="1:10" s="69" customFormat="1" ht="31.1" x14ac:dyDescent="0.3">
      <c r="A82" s="14">
        <v>5</v>
      </c>
      <c r="B82" s="144" t="s">
        <v>138</v>
      </c>
      <c r="C82" s="22" t="s">
        <v>139</v>
      </c>
      <c r="D82" s="46"/>
      <c r="E82" s="46" t="s">
        <v>131</v>
      </c>
      <c r="F82" s="46"/>
      <c r="G82" s="46"/>
      <c r="H82" s="46" t="s">
        <v>131</v>
      </c>
      <c r="I82" s="46"/>
    </row>
    <row r="83" spans="1:10" s="69" customFormat="1" ht="31.1" x14ac:dyDescent="0.3">
      <c r="A83" s="14">
        <v>6</v>
      </c>
      <c r="B83" s="165" t="s">
        <v>140</v>
      </c>
      <c r="C83" s="29" t="s">
        <v>141</v>
      </c>
      <c r="D83" s="46"/>
      <c r="E83" s="46" t="s">
        <v>131</v>
      </c>
      <c r="F83" s="46"/>
      <c r="G83" s="46"/>
      <c r="H83" s="46" t="s">
        <v>131</v>
      </c>
      <c r="I83" s="46"/>
      <c r="J83" s="149"/>
    </row>
    <row r="84" spans="1:10" s="69" customFormat="1" ht="15.55" x14ac:dyDescent="0.3">
      <c r="A84" s="14">
        <v>7</v>
      </c>
      <c r="B84" s="144" t="s">
        <v>142</v>
      </c>
      <c r="C84" s="29" t="s">
        <v>143</v>
      </c>
      <c r="D84" s="46"/>
      <c r="E84" s="46" t="s">
        <v>131</v>
      </c>
      <c r="F84" s="46"/>
      <c r="G84" s="46"/>
      <c r="H84" s="46" t="s">
        <v>131</v>
      </c>
      <c r="I84" s="46"/>
    </row>
    <row r="85" spans="1:10" s="69" customFormat="1" ht="15.55" x14ac:dyDescent="0.3">
      <c r="A85" s="14">
        <v>8</v>
      </c>
      <c r="B85" s="144" t="s">
        <v>144</v>
      </c>
      <c r="C85" s="29" t="s">
        <v>145</v>
      </c>
      <c r="D85" s="46"/>
      <c r="E85" s="46" t="s">
        <v>131</v>
      </c>
      <c r="F85" s="46"/>
      <c r="G85" s="46"/>
      <c r="H85" s="46" t="s">
        <v>131</v>
      </c>
      <c r="I85" s="46"/>
    </row>
    <row r="86" spans="1:10" s="69" customFormat="1" ht="31.1" x14ac:dyDescent="0.3">
      <c r="A86" s="14">
        <v>9</v>
      </c>
      <c r="B86" s="144" t="s">
        <v>146</v>
      </c>
      <c r="C86" s="29" t="s">
        <v>147</v>
      </c>
      <c r="D86" s="46"/>
      <c r="E86" s="46" t="s">
        <v>131</v>
      </c>
      <c r="F86" s="46"/>
      <c r="G86" s="46"/>
      <c r="H86" s="46" t="s">
        <v>131</v>
      </c>
      <c r="I86" s="46"/>
    </row>
    <row r="87" spans="1:10" s="69" customFormat="1" ht="31.1" x14ac:dyDescent="0.3">
      <c r="A87" s="14">
        <v>10</v>
      </c>
      <c r="B87" s="144" t="s">
        <v>148</v>
      </c>
      <c r="C87" s="119" t="s">
        <v>149</v>
      </c>
      <c r="D87" s="46"/>
      <c r="E87" s="46" t="s">
        <v>131</v>
      </c>
      <c r="F87" s="46"/>
      <c r="G87" s="46"/>
      <c r="H87" s="46" t="s">
        <v>131</v>
      </c>
      <c r="I87" s="46"/>
    </row>
    <row r="88" spans="1:10" s="69" customFormat="1" ht="15.55" x14ac:dyDescent="0.3">
      <c r="A88" s="14">
        <v>11</v>
      </c>
      <c r="B88" s="144" t="s">
        <v>150</v>
      </c>
      <c r="C88" s="29" t="s">
        <v>151</v>
      </c>
      <c r="D88" s="46"/>
      <c r="E88" s="46" t="s">
        <v>131</v>
      </c>
      <c r="F88" s="46"/>
      <c r="G88" s="46"/>
      <c r="H88" s="46" t="s">
        <v>131</v>
      </c>
      <c r="I88" s="46"/>
    </row>
    <row r="89" spans="1:10" s="69" customFormat="1" ht="15.55" x14ac:dyDescent="0.3">
      <c r="A89" s="14">
        <v>12</v>
      </c>
      <c r="B89" s="144" t="s">
        <v>152</v>
      </c>
      <c r="C89" s="29" t="s">
        <v>153</v>
      </c>
      <c r="D89" s="46"/>
      <c r="E89" s="46" t="s">
        <v>131</v>
      </c>
      <c r="F89" s="46"/>
      <c r="G89" s="46"/>
      <c r="H89" s="46" t="s">
        <v>131</v>
      </c>
      <c r="I89" s="46"/>
    </row>
    <row r="90" spans="1:10" s="69" customFormat="1" ht="31.1" x14ac:dyDescent="0.3">
      <c r="A90" s="14">
        <v>13</v>
      </c>
      <c r="B90" s="144" t="s">
        <v>154</v>
      </c>
      <c r="C90" s="29" t="s">
        <v>155</v>
      </c>
      <c r="D90" s="46"/>
      <c r="E90" s="46" t="s">
        <v>131</v>
      </c>
      <c r="F90" s="46"/>
      <c r="G90" s="46"/>
      <c r="H90" s="46" t="s">
        <v>131</v>
      </c>
      <c r="I90" s="46"/>
      <c r="J90" s="149"/>
    </row>
    <row r="91" spans="1:10" s="69" customFormat="1" ht="31.1" x14ac:dyDescent="0.3">
      <c r="A91" s="14">
        <v>14</v>
      </c>
      <c r="B91" s="166" t="s">
        <v>156</v>
      </c>
      <c r="C91" s="39" t="s">
        <v>157</v>
      </c>
      <c r="D91" s="46" t="s">
        <v>131</v>
      </c>
      <c r="E91" s="46"/>
      <c r="F91" s="46"/>
      <c r="G91" s="46"/>
      <c r="H91" s="46" t="s">
        <v>131</v>
      </c>
      <c r="I91" s="46"/>
    </row>
    <row r="92" spans="1:10" s="69" customFormat="1" ht="46.65" x14ac:dyDescent="0.3">
      <c r="A92" s="14">
        <v>15</v>
      </c>
      <c r="B92" s="166" t="s">
        <v>158</v>
      </c>
      <c r="C92" s="39" t="s">
        <v>159</v>
      </c>
      <c r="D92" s="46" t="s">
        <v>131</v>
      </c>
      <c r="E92" s="46"/>
      <c r="F92" s="46"/>
      <c r="G92" s="46"/>
      <c r="H92" s="46" t="s">
        <v>131</v>
      </c>
      <c r="I92" s="46"/>
    </row>
    <row r="93" spans="1:10" s="69" customFormat="1" ht="15.55" x14ac:dyDescent="0.3">
      <c r="A93" s="14">
        <v>16</v>
      </c>
      <c r="B93" s="166" t="s">
        <v>160</v>
      </c>
      <c r="C93" s="39" t="s">
        <v>161</v>
      </c>
      <c r="D93" s="46" t="s">
        <v>131</v>
      </c>
      <c r="E93" s="46"/>
      <c r="F93" s="46"/>
      <c r="G93" s="46"/>
      <c r="H93" s="46" t="s">
        <v>131</v>
      </c>
      <c r="I93" s="46"/>
    </row>
    <row r="94" spans="1:10" s="69" customFormat="1" ht="15.55" x14ac:dyDescent="0.3">
      <c r="A94" s="14">
        <v>17</v>
      </c>
      <c r="B94" s="166" t="s">
        <v>162</v>
      </c>
      <c r="C94" s="39" t="s">
        <v>163</v>
      </c>
      <c r="D94" s="46" t="s">
        <v>131</v>
      </c>
      <c r="E94" s="46"/>
      <c r="F94" s="46"/>
      <c r="G94" s="46"/>
      <c r="H94" s="46" t="s">
        <v>131</v>
      </c>
      <c r="I94" s="46"/>
    </row>
    <row r="95" spans="1:10" s="69" customFormat="1" ht="31.1" x14ac:dyDescent="0.3">
      <c r="A95" s="14">
        <v>18</v>
      </c>
      <c r="B95" s="166" t="s">
        <v>164</v>
      </c>
      <c r="C95" s="39" t="s">
        <v>165</v>
      </c>
      <c r="D95" s="46" t="s">
        <v>131</v>
      </c>
      <c r="E95" s="46"/>
      <c r="F95" s="46"/>
      <c r="G95" s="46"/>
      <c r="H95" s="46" t="s">
        <v>131</v>
      </c>
      <c r="I95" s="46"/>
    </row>
    <row r="96" spans="1:10" s="69" customFormat="1" ht="15.55" x14ac:dyDescent="0.3">
      <c r="A96" s="14">
        <v>19</v>
      </c>
      <c r="B96" s="166" t="s">
        <v>166</v>
      </c>
      <c r="C96" s="39" t="s">
        <v>167</v>
      </c>
      <c r="D96" s="46" t="s">
        <v>131</v>
      </c>
      <c r="E96" s="46"/>
      <c r="F96" s="46"/>
      <c r="G96" s="46"/>
      <c r="H96" s="46" t="s">
        <v>131</v>
      </c>
      <c r="I96" s="46"/>
    </row>
    <row r="97" spans="1:10" s="69" customFormat="1" ht="31.1" x14ac:dyDescent="0.3">
      <c r="A97" s="14">
        <v>20</v>
      </c>
      <c r="B97" s="166" t="s">
        <v>168</v>
      </c>
      <c r="C97" s="39" t="s">
        <v>169</v>
      </c>
      <c r="D97" s="46" t="s">
        <v>131</v>
      </c>
      <c r="E97" s="46"/>
      <c r="F97" s="46"/>
      <c r="G97" s="46"/>
      <c r="H97" s="46"/>
      <c r="I97" s="46" t="s">
        <v>131</v>
      </c>
    </row>
    <row r="98" spans="1:10" s="69" customFormat="1" ht="31.1" x14ac:dyDescent="0.3">
      <c r="A98" s="14">
        <v>21</v>
      </c>
      <c r="B98" s="166" t="s">
        <v>170</v>
      </c>
      <c r="C98" s="39" t="s">
        <v>171</v>
      </c>
      <c r="D98" s="46" t="s">
        <v>131</v>
      </c>
      <c r="E98" s="46"/>
      <c r="F98" s="46"/>
      <c r="G98" s="46"/>
      <c r="H98" s="46"/>
      <c r="I98" s="46" t="s">
        <v>131</v>
      </c>
    </row>
    <row r="99" spans="1:10" s="69" customFormat="1" ht="15.55" x14ac:dyDescent="0.3">
      <c r="A99" s="14">
        <v>22</v>
      </c>
      <c r="B99" s="167" t="s">
        <v>172</v>
      </c>
      <c r="C99" s="39" t="s">
        <v>173</v>
      </c>
      <c r="D99" s="46" t="s">
        <v>131</v>
      </c>
      <c r="E99" s="46"/>
      <c r="F99" s="46"/>
      <c r="G99" s="46"/>
      <c r="H99" s="46" t="s">
        <v>131</v>
      </c>
      <c r="I99" s="46"/>
    </row>
    <row r="100" spans="1:10" s="69" customFormat="1" ht="31.1" x14ac:dyDescent="0.3">
      <c r="A100" s="14">
        <v>23</v>
      </c>
      <c r="B100" s="167" t="s">
        <v>174</v>
      </c>
      <c r="C100" s="39" t="s">
        <v>175</v>
      </c>
      <c r="D100" s="46" t="s">
        <v>131</v>
      </c>
      <c r="E100" s="46"/>
      <c r="F100" s="46"/>
      <c r="G100" s="46"/>
      <c r="H100" s="46" t="s">
        <v>131</v>
      </c>
      <c r="I100" s="46"/>
    </row>
    <row r="101" spans="1:10" s="69" customFormat="1" ht="15.55" x14ac:dyDescent="0.3">
      <c r="A101" s="14">
        <v>24</v>
      </c>
      <c r="B101" s="167" t="s">
        <v>176</v>
      </c>
      <c r="C101" s="39" t="s">
        <v>177</v>
      </c>
      <c r="D101" s="46" t="s">
        <v>131</v>
      </c>
      <c r="E101" s="46"/>
      <c r="F101" s="46"/>
      <c r="G101" s="46"/>
      <c r="H101" s="46" t="s">
        <v>131</v>
      </c>
      <c r="I101" s="46"/>
    </row>
    <row r="102" spans="1:10" s="69" customFormat="1" ht="31.1" x14ac:dyDescent="0.3">
      <c r="A102" s="14">
        <v>25</v>
      </c>
      <c r="B102" s="166" t="s">
        <v>178</v>
      </c>
      <c r="C102" s="39" t="s">
        <v>179</v>
      </c>
      <c r="D102" s="46" t="s">
        <v>131</v>
      </c>
      <c r="E102" s="46"/>
      <c r="F102" s="46"/>
      <c r="G102" s="46"/>
      <c r="H102" s="46" t="s">
        <v>131</v>
      </c>
      <c r="I102" s="46"/>
    </row>
    <row r="103" spans="1:10" s="69" customFormat="1" ht="31.1" x14ac:dyDescent="0.3">
      <c r="A103" s="14">
        <v>26</v>
      </c>
      <c r="B103" s="166" t="s">
        <v>180</v>
      </c>
      <c r="C103" s="20" t="s">
        <v>181</v>
      </c>
      <c r="D103" s="46" t="s">
        <v>131</v>
      </c>
      <c r="E103" s="46"/>
      <c r="F103" s="46"/>
      <c r="G103" s="46"/>
      <c r="H103" s="46" t="s">
        <v>131</v>
      </c>
      <c r="I103" s="46"/>
    </row>
    <row r="104" spans="1:10" s="69" customFormat="1" ht="46.65" x14ac:dyDescent="0.3">
      <c r="A104" s="14">
        <v>27</v>
      </c>
      <c r="B104" s="165" t="s">
        <v>182</v>
      </c>
      <c r="C104" s="47" t="s">
        <v>183</v>
      </c>
      <c r="D104" s="46"/>
      <c r="E104" s="46" t="s">
        <v>131</v>
      </c>
      <c r="F104" s="46"/>
      <c r="G104" s="46"/>
      <c r="H104" s="46" t="s">
        <v>131</v>
      </c>
      <c r="I104" s="46"/>
      <c r="J104" s="149"/>
    </row>
    <row r="105" spans="1:10" s="69" customFormat="1" ht="31.1" x14ac:dyDescent="0.3">
      <c r="A105" s="14">
        <v>28</v>
      </c>
      <c r="B105" s="165" t="s">
        <v>184</v>
      </c>
      <c r="C105" s="47" t="s">
        <v>185</v>
      </c>
      <c r="D105" s="46" t="s">
        <v>131</v>
      </c>
      <c r="E105" s="46"/>
      <c r="F105" s="46"/>
      <c r="G105" s="46" t="s">
        <v>131</v>
      </c>
      <c r="H105" s="46" t="s">
        <v>131</v>
      </c>
      <c r="I105" s="46"/>
    </row>
    <row r="106" spans="1:10" s="69" customFormat="1" ht="31.1" x14ac:dyDescent="0.3">
      <c r="A106" s="14">
        <v>29</v>
      </c>
      <c r="B106" s="144" t="s">
        <v>186</v>
      </c>
      <c r="C106" s="47" t="s">
        <v>187</v>
      </c>
      <c r="D106" s="46"/>
      <c r="E106" s="46" t="s">
        <v>131</v>
      </c>
      <c r="F106" s="46"/>
      <c r="G106" s="46"/>
      <c r="H106" s="46" t="s">
        <v>131</v>
      </c>
      <c r="I106" s="46"/>
      <c r="J106" s="149"/>
    </row>
    <row r="107" spans="1:10" s="69" customFormat="1" ht="15.55" x14ac:dyDescent="0.3">
      <c r="A107" s="14">
        <v>30</v>
      </c>
      <c r="B107" s="166" t="s">
        <v>188</v>
      </c>
      <c r="C107" s="22" t="s">
        <v>189</v>
      </c>
      <c r="D107" s="46" t="s">
        <v>131</v>
      </c>
      <c r="E107" s="46"/>
      <c r="F107" s="46"/>
      <c r="G107" s="46"/>
      <c r="H107" s="46"/>
      <c r="I107" s="46" t="s">
        <v>131</v>
      </c>
    </row>
    <row r="108" spans="1:10" s="69" customFormat="1" ht="15.55" x14ac:dyDescent="0.3">
      <c r="A108" s="14">
        <v>31</v>
      </c>
      <c r="B108" s="166" t="s">
        <v>190</v>
      </c>
      <c r="C108" s="22" t="s">
        <v>191</v>
      </c>
      <c r="D108" s="46" t="s">
        <v>131</v>
      </c>
      <c r="E108" s="46"/>
      <c r="F108" s="46"/>
      <c r="G108" s="46"/>
      <c r="H108" s="46"/>
      <c r="I108" s="46" t="s">
        <v>131</v>
      </c>
    </row>
    <row r="109" spans="1:10" s="69" customFormat="1" ht="15.55" x14ac:dyDescent="0.3">
      <c r="A109" s="14">
        <v>32</v>
      </c>
      <c r="B109" s="166" t="s">
        <v>192</v>
      </c>
      <c r="C109" s="22" t="s">
        <v>193</v>
      </c>
      <c r="D109" s="46" t="s">
        <v>131</v>
      </c>
      <c r="E109" s="46"/>
      <c r="F109" s="46"/>
      <c r="G109" s="46"/>
      <c r="H109" s="46" t="s">
        <v>131</v>
      </c>
      <c r="I109" s="46"/>
    </row>
    <row r="110" spans="1:10" s="69" customFormat="1" ht="15.55" x14ac:dyDescent="0.3">
      <c r="A110" s="14">
        <v>33</v>
      </c>
      <c r="B110" s="166" t="s">
        <v>194</v>
      </c>
      <c r="C110" s="22" t="s">
        <v>195</v>
      </c>
      <c r="D110" s="46" t="s">
        <v>131</v>
      </c>
      <c r="E110" s="46"/>
      <c r="F110" s="46"/>
      <c r="G110" s="46"/>
      <c r="H110" s="46" t="s">
        <v>131</v>
      </c>
      <c r="I110" s="46"/>
    </row>
    <row r="111" spans="1:10" s="69" customFormat="1" ht="15.55" x14ac:dyDescent="0.3">
      <c r="A111" s="14">
        <v>34</v>
      </c>
      <c r="B111" s="166" t="s">
        <v>196</v>
      </c>
      <c r="C111" s="22" t="s">
        <v>197</v>
      </c>
      <c r="D111" s="46" t="s">
        <v>131</v>
      </c>
      <c r="E111" s="46"/>
      <c r="F111" s="46"/>
      <c r="G111" s="46"/>
      <c r="H111" s="46" t="s">
        <v>131</v>
      </c>
      <c r="I111" s="46"/>
    </row>
    <row r="112" spans="1:10" s="69" customFormat="1" ht="15.55" x14ac:dyDescent="0.3">
      <c r="A112" s="14">
        <v>35</v>
      </c>
      <c r="B112" s="166" t="s">
        <v>198</v>
      </c>
      <c r="C112" s="22" t="s">
        <v>199</v>
      </c>
      <c r="D112" s="46" t="s">
        <v>131</v>
      </c>
      <c r="E112" s="46"/>
      <c r="F112" s="46"/>
      <c r="G112" s="46"/>
      <c r="H112" s="46" t="s">
        <v>131</v>
      </c>
      <c r="I112" s="46"/>
    </row>
    <row r="113" spans="1:10" s="69" customFormat="1" ht="15.55" x14ac:dyDescent="0.3">
      <c r="A113" s="14">
        <v>36</v>
      </c>
      <c r="B113" s="166" t="s">
        <v>200</v>
      </c>
      <c r="C113" s="22" t="s">
        <v>201</v>
      </c>
      <c r="D113" s="46" t="s">
        <v>131</v>
      </c>
      <c r="E113" s="46"/>
      <c r="F113" s="46"/>
      <c r="G113" s="46"/>
      <c r="H113" s="46" t="s">
        <v>131</v>
      </c>
      <c r="I113" s="46"/>
    </row>
    <row r="114" spans="1:10" s="69" customFormat="1" ht="15.55" x14ac:dyDescent="0.3">
      <c r="A114" s="14">
        <v>37</v>
      </c>
      <c r="B114" s="166" t="s">
        <v>202</v>
      </c>
      <c r="C114" s="22" t="s">
        <v>203</v>
      </c>
      <c r="D114" s="46" t="s">
        <v>131</v>
      </c>
      <c r="E114" s="46"/>
      <c r="F114" s="46"/>
      <c r="G114" s="46"/>
      <c r="H114" s="46" t="s">
        <v>131</v>
      </c>
      <c r="I114" s="46"/>
    </row>
    <row r="115" spans="1:10" s="69" customFormat="1" ht="31.1" x14ac:dyDescent="0.3">
      <c r="A115" s="14">
        <v>38</v>
      </c>
      <c r="B115" s="166" t="s">
        <v>204</v>
      </c>
      <c r="C115" s="22" t="s">
        <v>205</v>
      </c>
      <c r="D115" s="46" t="s">
        <v>131</v>
      </c>
      <c r="E115" s="46"/>
      <c r="F115" s="46"/>
      <c r="G115" s="46"/>
      <c r="H115" s="46" t="s">
        <v>131</v>
      </c>
      <c r="I115" s="46"/>
    </row>
    <row r="116" spans="1:10" s="69" customFormat="1" ht="15.55" x14ac:dyDescent="0.3">
      <c r="A116" s="14">
        <v>39</v>
      </c>
      <c r="B116" s="166" t="s">
        <v>206</v>
      </c>
      <c r="C116" s="22" t="s">
        <v>207</v>
      </c>
      <c r="D116" s="46" t="s">
        <v>131</v>
      </c>
      <c r="E116" s="46"/>
      <c r="F116" s="46"/>
      <c r="G116" s="46"/>
      <c r="H116" s="46" t="s">
        <v>131</v>
      </c>
      <c r="I116" s="46"/>
    </row>
    <row r="117" spans="1:10" s="69" customFormat="1" ht="15.55" x14ac:dyDescent="0.3">
      <c r="A117" s="14">
        <v>40</v>
      </c>
      <c r="B117" s="166" t="s">
        <v>208</v>
      </c>
      <c r="C117" s="22" t="s">
        <v>209</v>
      </c>
      <c r="D117" s="46" t="s">
        <v>131</v>
      </c>
      <c r="E117" s="46"/>
      <c r="F117" s="46"/>
      <c r="G117" s="46"/>
      <c r="H117" s="46" t="s">
        <v>131</v>
      </c>
      <c r="I117" s="46"/>
    </row>
    <row r="118" spans="1:10" s="69" customFormat="1" ht="15.55" x14ac:dyDescent="0.3">
      <c r="A118" s="14">
        <v>41</v>
      </c>
      <c r="B118" s="166" t="s">
        <v>210</v>
      </c>
      <c r="C118" s="22" t="s">
        <v>211</v>
      </c>
      <c r="D118" s="46" t="s">
        <v>131</v>
      </c>
      <c r="E118" s="46"/>
      <c r="F118" s="46"/>
      <c r="G118" s="46"/>
      <c r="H118" s="46" t="s">
        <v>131</v>
      </c>
      <c r="I118" s="46"/>
    </row>
    <row r="119" spans="1:10" s="69" customFormat="1" ht="31.1" x14ac:dyDescent="0.3">
      <c r="A119" s="14">
        <v>42</v>
      </c>
      <c r="B119" s="166" t="s">
        <v>212</v>
      </c>
      <c r="C119" s="22" t="s">
        <v>213</v>
      </c>
      <c r="D119" s="46" t="s">
        <v>131</v>
      </c>
      <c r="E119" s="46"/>
      <c r="F119" s="46"/>
      <c r="G119" s="46"/>
      <c r="H119" s="46" t="s">
        <v>131</v>
      </c>
      <c r="I119" s="46"/>
    </row>
    <row r="120" spans="1:10" s="69" customFormat="1" ht="31.1" x14ac:dyDescent="0.3">
      <c r="A120" s="14">
        <v>43</v>
      </c>
      <c r="B120" s="166" t="s">
        <v>214</v>
      </c>
      <c r="C120" s="22" t="s">
        <v>215</v>
      </c>
      <c r="D120" s="46" t="s">
        <v>131</v>
      </c>
      <c r="E120" s="46"/>
      <c r="F120" s="46"/>
      <c r="G120" s="46"/>
      <c r="H120" s="46" t="s">
        <v>131</v>
      </c>
      <c r="I120" s="46"/>
    </row>
    <row r="121" spans="1:10" s="69" customFormat="1" ht="31.1" x14ac:dyDescent="0.3">
      <c r="A121" s="14">
        <v>44</v>
      </c>
      <c r="B121" s="166" t="s">
        <v>216</v>
      </c>
      <c r="C121" s="22" t="s">
        <v>217</v>
      </c>
      <c r="D121" s="46" t="s">
        <v>131</v>
      </c>
      <c r="E121" s="46"/>
      <c r="F121" s="46"/>
      <c r="G121" s="46"/>
      <c r="H121" s="46" t="s">
        <v>131</v>
      </c>
      <c r="I121" s="46"/>
      <c r="J121" s="149"/>
    </row>
    <row r="122" spans="1:10" s="69" customFormat="1" ht="31.1" x14ac:dyDescent="0.3">
      <c r="A122" s="14">
        <v>45</v>
      </c>
      <c r="B122" s="166" t="s">
        <v>218</v>
      </c>
      <c r="C122" s="22" t="s">
        <v>219</v>
      </c>
      <c r="D122" s="46" t="s">
        <v>131</v>
      </c>
      <c r="E122" s="46"/>
      <c r="F122" s="46"/>
      <c r="G122" s="46"/>
      <c r="H122" s="46" t="s">
        <v>131</v>
      </c>
      <c r="I122" s="46"/>
    </row>
    <row r="123" spans="1:10" s="148" customFormat="1" ht="15.55" x14ac:dyDescent="0.3">
      <c r="A123" s="214" t="s">
        <v>220</v>
      </c>
      <c r="B123" s="215"/>
      <c r="C123" s="216"/>
      <c r="D123" s="46"/>
      <c r="E123" s="164"/>
      <c r="F123" s="164"/>
      <c r="G123" s="164"/>
      <c r="H123" s="164"/>
      <c r="I123" s="46"/>
    </row>
    <row r="124" spans="1:10" s="148" customFormat="1" ht="15.55" x14ac:dyDescent="0.3">
      <c r="A124" s="14">
        <v>1</v>
      </c>
      <c r="B124" s="144" t="s">
        <v>221</v>
      </c>
      <c r="C124" s="104" t="s">
        <v>222</v>
      </c>
      <c r="D124" s="46" t="s">
        <v>131</v>
      </c>
      <c r="E124" s="164"/>
      <c r="F124" s="164"/>
      <c r="G124" s="164"/>
      <c r="H124" s="164"/>
      <c r="I124" s="46" t="s">
        <v>131</v>
      </c>
    </row>
    <row r="125" spans="1:10" s="148" customFormat="1" ht="15.55" x14ac:dyDescent="0.3">
      <c r="A125" s="14">
        <v>2</v>
      </c>
      <c r="B125" s="144" t="s">
        <v>223</v>
      </c>
      <c r="C125" s="104" t="s">
        <v>224</v>
      </c>
      <c r="D125" s="46" t="s">
        <v>131</v>
      </c>
      <c r="E125" s="164"/>
      <c r="F125" s="164"/>
      <c r="G125" s="164"/>
      <c r="H125" s="164"/>
      <c r="I125" s="46" t="s">
        <v>131</v>
      </c>
    </row>
    <row r="126" spans="1:10" s="148" customFormat="1" ht="15.55" x14ac:dyDescent="0.3">
      <c r="A126" s="14">
        <v>3</v>
      </c>
      <c r="B126" s="144" t="s">
        <v>225</v>
      </c>
      <c r="C126" s="104" t="s">
        <v>226</v>
      </c>
      <c r="D126" s="46" t="s">
        <v>131</v>
      </c>
      <c r="E126" s="164"/>
      <c r="F126" s="164"/>
      <c r="G126" s="164"/>
      <c r="H126" s="164"/>
      <c r="I126" s="46" t="s">
        <v>131</v>
      </c>
    </row>
    <row r="127" spans="1:10" s="148" customFormat="1" ht="15.55" x14ac:dyDescent="0.3">
      <c r="A127" s="14">
        <v>4</v>
      </c>
      <c r="B127" s="144" t="s">
        <v>227</v>
      </c>
      <c r="C127" s="63" t="s">
        <v>228</v>
      </c>
      <c r="D127" s="46" t="s">
        <v>131</v>
      </c>
      <c r="E127" s="164"/>
      <c r="F127" s="164"/>
      <c r="G127" s="164"/>
      <c r="H127" s="164"/>
      <c r="I127" s="46" t="s">
        <v>131</v>
      </c>
    </row>
    <row r="128" spans="1:10" s="69" customFormat="1" ht="15.55" x14ac:dyDescent="0.3">
      <c r="A128" s="14">
        <v>5</v>
      </c>
      <c r="B128" s="144" t="s">
        <v>229</v>
      </c>
      <c r="C128" s="63" t="s">
        <v>230</v>
      </c>
      <c r="D128" s="46" t="s">
        <v>131</v>
      </c>
      <c r="E128" s="46"/>
      <c r="F128" s="46"/>
      <c r="G128" s="46"/>
      <c r="H128" s="46"/>
      <c r="I128" s="46" t="s">
        <v>131</v>
      </c>
    </row>
    <row r="129" spans="1:9" s="69" customFormat="1" ht="31.1" x14ac:dyDescent="0.3">
      <c r="A129" s="14">
        <v>6</v>
      </c>
      <c r="B129" s="144" t="s">
        <v>231</v>
      </c>
      <c r="C129" s="63" t="s">
        <v>232</v>
      </c>
      <c r="D129" s="46" t="s">
        <v>131</v>
      </c>
      <c r="E129" s="46"/>
      <c r="F129" s="46"/>
      <c r="G129" s="46"/>
      <c r="H129" s="46"/>
      <c r="I129" s="46" t="s">
        <v>131</v>
      </c>
    </row>
    <row r="130" spans="1:9" s="69" customFormat="1" ht="15.55" x14ac:dyDescent="0.3">
      <c r="A130" s="14">
        <v>7</v>
      </c>
      <c r="B130" s="144" t="s">
        <v>233</v>
      </c>
      <c r="C130" s="63" t="s">
        <v>234</v>
      </c>
      <c r="D130" s="46" t="s">
        <v>131</v>
      </c>
      <c r="E130" s="46"/>
      <c r="F130" s="46"/>
      <c r="G130" s="46"/>
      <c r="H130" s="46" t="s">
        <v>131</v>
      </c>
      <c r="I130" s="46"/>
    </row>
    <row r="131" spans="1:9" s="69" customFormat="1" ht="15.7" customHeight="1" x14ac:dyDescent="0.3">
      <c r="A131" s="214" t="s">
        <v>235</v>
      </c>
      <c r="B131" s="215"/>
      <c r="C131" s="216"/>
      <c r="D131" s="46"/>
      <c r="E131" s="46"/>
      <c r="F131" s="46"/>
      <c r="G131" s="46"/>
      <c r="H131" s="46"/>
      <c r="I131" s="46"/>
    </row>
    <row r="132" spans="1:9" s="69" customFormat="1" ht="77.8" x14ac:dyDescent="0.3">
      <c r="A132" s="14">
        <v>1</v>
      </c>
      <c r="B132" s="144" t="s">
        <v>236</v>
      </c>
      <c r="C132" s="47" t="s">
        <v>237</v>
      </c>
      <c r="D132" s="46" t="s">
        <v>131</v>
      </c>
      <c r="E132" s="46"/>
      <c r="F132" s="46"/>
      <c r="G132" s="46"/>
      <c r="H132" s="46" t="s">
        <v>131</v>
      </c>
      <c r="I132" s="46"/>
    </row>
    <row r="133" spans="1:9" s="69" customFormat="1" ht="62.25" x14ac:dyDescent="0.3">
      <c r="A133" s="14">
        <v>2</v>
      </c>
      <c r="B133" s="161" t="s">
        <v>238</v>
      </c>
      <c r="C133" s="22" t="s">
        <v>239</v>
      </c>
      <c r="D133" s="46" t="s">
        <v>131</v>
      </c>
      <c r="E133" s="46"/>
      <c r="F133" s="46"/>
      <c r="G133" s="46"/>
      <c r="H133" s="46" t="s">
        <v>131</v>
      </c>
      <c r="I133" s="46"/>
    </row>
    <row r="134" spans="1:9" s="69" customFormat="1" ht="140" x14ac:dyDescent="0.3">
      <c r="A134" s="14">
        <v>3</v>
      </c>
      <c r="B134" s="161" t="s">
        <v>240</v>
      </c>
      <c r="C134" s="22" t="s">
        <v>241</v>
      </c>
      <c r="D134" s="46" t="s">
        <v>131</v>
      </c>
      <c r="E134" s="46"/>
      <c r="F134" s="46"/>
      <c r="G134" s="46"/>
      <c r="H134" s="46" t="s">
        <v>131</v>
      </c>
      <c r="I134" s="46"/>
    </row>
    <row r="135" spans="1:9" s="69" customFormat="1" ht="108.9" x14ac:dyDescent="0.3">
      <c r="A135" s="14">
        <v>4</v>
      </c>
      <c r="B135" s="161" t="s">
        <v>242</v>
      </c>
      <c r="C135" s="22" t="s">
        <v>243</v>
      </c>
      <c r="D135" s="46" t="s">
        <v>131</v>
      </c>
      <c r="E135" s="46"/>
      <c r="F135" s="46"/>
      <c r="G135" s="46"/>
      <c r="H135" s="46" t="s">
        <v>131</v>
      </c>
      <c r="I135" s="46"/>
    </row>
    <row r="136" spans="1:9" s="69" customFormat="1" ht="15.55" x14ac:dyDescent="0.3">
      <c r="A136" s="14">
        <v>5</v>
      </c>
      <c r="B136" s="161" t="s">
        <v>244</v>
      </c>
      <c r="C136" s="126" t="s">
        <v>245</v>
      </c>
      <c r="D136" s="46" t="s">
        <v>131</v>
      </c>
      <c r="E136" s="46"/>
      <c r="F136" s="46"/>
      <c r="G136" s="46"/>
      <c r="H136" s="46" t="s">
        <v>131</v>
      </c>
      <c r="I136" s="46"/>
    </row>
    <row r="137" spans="1:9" s="69" customFormat="1" ht="46.65" x14ac:dyDescent="0.3">
      <c r="A137" s="14">
        <v>6</v>
      </c>
      <c r="B137" s="161" t="s">
        <v>246</v>
      </c>
      <c r="C137" s="126" t="s">
        <v>247</v>
      </c>
      <c r="D137" s="46" t="s">
        <v>131</v>
      </c>
      <c r="E137" s="46"/>
      <c r="F137" s="46"/>
      <c r="G137" s="46"/>
      <c r="H137" s="46" t="s">
        <v>131</v>
      </c>
      <c r="I137" s="46"/>
    </row>
    <row r="138" spans="1:9" s="69" customFormat="1" ht="31.1" x14ac:dyDescent="0.3">
      <c r="A138" s="14">
        <v>7</v>
      </c>
      <c r="B138" s="161" t="s">
        <v>248</v>
      </c>
      <c r="C138" s="126" t="s">
        <v>249</v>
      </c>
      <c r="D138" s="46" t="s">
        <v>131</v>
      </c>
      <c r="E138" s="46"/>
      <c r="F138" s="46"/>
      <c r="G138" s="46"/>
      <c r="H138" s="46"/>
      <c r="I138" s="46" t="s">
        <v>131</v>
      </c>
    </row>
    <row r="139" spans="1:9" s="69" customFormat="1" ht="62.25" x14ac:dyDescent="0.3">
      <c r="A139" s="14">
        <v>8</v>
      </c>
      <c r="B139" s="161" t="s">
        <v>250</v>
      </c>
      <c r="C139" s="126" t="s">
        <v>251</v>
      </c>
      <c r="D139" s="46" t="s">
        <v>131</v>
      </c>
      <c r="E139" s="46"/>
      <c r="F139" s="46"/>
      <c r="G139" s="46"/>
      <c r="H139" s="46"/>
      <c r="I139" s="46" t="s">
        <v>131</v>
      </c>
    </row>
    <row r="140" spans="1:9" s="69" customFormat="1" ht="62.25" x14ac:dyDescent="0.3">
      <c r="A140" s="14">
        <v>9</v>
      </c>
      <c r="B140" s="161" t="s">
        <v>252</v>
      </c>
      <c r="C140" s="22" t="s">
        <v>253</v>
      </c>
      <c r="D140" s="46" t="s">
        <v>131</v>
      </c>
      <c r="E140" s="46"/>
      <c r="F140" s="46"/>
      <c r="G140" s="46"/>
      <c r="H140" s="46"/>
      <c r="I140" s="46" t="s">
        <v>131</v>
      </c>
    </row>
    <row r="141" spans="1:9" s="69" customFormat="1" ht="62.25" x14ac:dyDescent="0.3">
      <c r="A141" s="14">
        <v>10</v>
      </c>
      <c r="B141" s="161" t="s">
        <v>254</v>
      </c>
      <c r="C141" s="22" t="s">
        <v>255</v>
      </c>
      <c r="D141" s="46" t="s">
        <v>131</v>
      </c>
      <c r="E141" s="46"/>
      <c r="F141" s="46"/>
      <c r="G141" s="46"/>
      <c r="H141" s="46"/>
      <c r="I141" s="46" t="s">
        <v>131</v>
      </c>
    </row>
    <row r="142" spans="1:9" s="69" customFormat="1" ht="77.8" x14ac:dyDescent="0.3">
      <c r="A142" s="14">
        <v>11</v>
      </c>
      <c r="B142" s="161" t="s">
        <v>256</v>
      </c>
      <c r="C142" s="22" t="s">
        <v>257</v>
      </c>
      <c r="D142" s="46" t="s">
        <v>131</v>
      </c>
      <c r="E142" s="46"/>
      <c r="F142" s="46"/>
      <c r="G142" s="46"/>
      <c r="H142" s="46"/>
      <c r="I142" s="46" t="s">
        <v>131</v>
      </c>
    </row>
    <row r="143" spans="1:9" s="69" customFormat="1" ht="77.8" x14ac:dyDescent="0.3">
      <c r="A143" s="14">
        <v>12</v>
      </c>
      <c r="B143" s="161" t="s">
        <v>258</v>
      </c>
      <c r="C143" s="22" t="s">
        <v>259</v>
      </c>
      <c r="D143" s="46" t="s">
        <v>131</v>
      </c>
      <c r="E143" s="46"/>
      <c r="F143" s="46"/>
      <c r="G143" s="46"/>
      <c r="H143" s="46"/>
      <c r="I143" s="46" t="s">
        <v>131</v>
      </c>
    </row>
    <row r="144" spans="1:9" s="69" customFormat="1" ht="62.25" x14ac:dyDescent="0.3">
      <c r="A144" s="14">
        <v>13</v>
      </c>
      <c r="B144" s="161" t="s">
        <v>260</v>
      </c>
      <c r="C144" s="22" t="s">
        <v>261</v>
      </c>
      <c r="D144" s="46" t="s">
        <v>131</v>
      </c>
      <c r="E144" s="46"/>
      <c r="F144" s="46"/>
      <c r="G144" s="46"/>
      <c r="H144" s="46"/>
      <c r="I144" s="46" t="s">
        <v>131</v>
      </c>
    </row>
    <row r="145" spans="1:9" s="69" customFormat="1" ht="46.65" x14ac:dyDescent="0.3">
      <c r="A145" s="14">
        <v>14</v>
      </c>
      <c r="B145" s="161" t="s">
        <v>262</v>
      </c>
      <c r="C145" s="22" t="s">
        <v>263</v>
      </c>
      <c r="D145" s="46" t="s">
        <v>131</v>
      </c>
      <c r="E145" s="46"/>
      <c r="F145" s="46"/>
      <c r="G145" s="46"/>
      <c r="H145" s="46"/>
      <c r="I145" s="46" t="s">
        <v>131</v>
      </c>
    </row>
    <row r="146" spans="1:9" s="69" customFormat="1" ht="62.25" x14ac:dyDescent="0.3">
      <c r="A146" s="14">
        <v>15</v>
      </c>
      <c r="B146" s="161" t="s">
        <v>264</v>
      </c>
      <c r="C146" s="22" t="s">
        <v>265</v>
      </c>
      <c r="D146" s="46" t="s">
        <v>131</v>
      </c>
      <c r="E146" s="46"/>
      <c r="F146" s="46"/>
      <c r="G146" s="46"/>
      <c r="H146" s="46"/>
      <c r="I146" s="46" t="s">
        <v>131</v>
      </c>
    </row>
    <row r="147" spans="1:9" s="69" customFormat="1" ht="46.65" x14ac:dyDescent="0.3">
      <c r="A147" s="14">
        <v>16</v>
      </c>
      <c r="B147" s="161" t="s">
        <v>266</v>
      </c>
      <c r="C147" s="22" t="s">
        <v>267</v>
      </c>
      <c r="D147" s="46" t="s">
        <v>131</v>
      </c>
      <c r="E147" s="46"/>
      <c r="F147" s="46"/>
      <c r="G147" s="46"/>
      <c r="H147" s="46"/>
      <c r="I147" s="46" t="s">
        <v>131</v>
      </c>
    </row>
    <row r="148" spans="1:9" s="69" customFormat="1" ht="46.65" x14ac:dyDescent="0.3">
      <c r="A148" s="14">
        <v>17</v>
      </c>
      <c r="B148" s="144" t="s">
        <v>268</v>
      </c>
      <c r="C148" s="22" t="s">
        <v>269</v>
      </c>
      <c r="D148" s="46" t="s">
        <v>131</v>
      </c>
      <c r="E148" s="46"/>
      <c r="F148" s="46"/>
      <c r="G148" s="46"/>
      <c r="H148" s="46"/>
      <c r="I148" s="46" t="s">
        <v>131</v>
      </c>
    </row>
    <row r="149" spans="1:9" s="69" customFormat="1" ht="62.25" x14ac:dyDescent="0.3">
      <c r="A149" s="14">
        <v>18</v>
      </c>
      <c r="B149" s="161" t="s">
        <v>270</v>
      </c>
      <c r="C149" s="22" t="s">
        <v>271</v>
      </c>
      <c r="D149" s="46" t="s">
        <v>131</v>
      </c>
      <c r="E149" s="46"/>
      <c r="F149" s="46"/>
      <c r="G149" s="46"/>
      <c r="H149" s="46"/>
      <c r="I149" s="46" t="s">
        <v>131</v>
      </c>
    </row>
    <row r="150" spans="1:9" s="69" customFormat="1" ht="31.1" x14ac:dyDescent="0.3">
      <c r="A150" s="14">
        <v>19</v>
      </c>
      <c r="B150" s="161" t="s">
        <v>272</v>
      </c>
      <c r="C150" s="22" t="s">
        <v>273</v>
      </c>
      <c r="D150" s="46" t="s">
        <v>131</v>
      </c>
      <c r="E150" s="46"/>
      <c r="F150" s="46"/>
      <c r="G150" s="46"/>
      <c r="H150" s="46" t="s">
        <v>131</v>
      </c>
      <c r="I150" s="46"/>
    </row>
    <row r="151" spans="1:9" s="69" customFormat="1" ht="31.1" x14ac:dyDescent="0.3">
      <c r="A151" s="14">
        <v>20</v>
      </c>
      <c r="B151" s="161" t="s">
        <v>274</v>
      </c>
      <c r="C151" s="22" t="s">
        <v>275</v>
      </c>
      <c r="D151" s="46" t="s">
        <v>131</v>
      </c>
      <c r="E151" s="46"/>
      <c r="F151" s="46"/>
      <c r="G151" s="46"/>
      <c r="H151" s="46" t="s">
        <v>131</v>
      </c>
      <c r="I151" s="46"/>
    </row>
    <row r="152" spans="1:9" s="69" customFormat="1" ht="31.1" x14ac:dyDescent="0.3">
      <c r="A152" s="14">
        <v>21</v>
      </c>
      <c r="B152" s="161" t="s">
        <v>276</v>
      </c>
      <c r="C152" s="22" t="s">
        <v>277</v>
      </c>
      <c r="D152" s="46" t="s">
        <v>131</v>
      </c>
      <c r="E152" s="46"/>
      <c r="F152" s="46"/>
      <c r="G152" s="46"/>
      <c r="H152" s="46" t="s">
        <v>131</v>
      </c>
      <c r="I152" s="46"/>
    </row>
    <row r="153" spans="1:9" s="69" customFormat="1" ht="31.1" x14ac:dyDescent="0.3">
      <c r="A153" s="14">
        <v>22</v>
      </c>
      <c r="B153" s="161" t="s">
        <v>278</v>
      </c>
      <c r="C153" s="22" t="s">
        <v>279</v>
      </c>
      <c r="D153" s="46" t="s">
        <v>131</v>
      </c>
      <c r="E153" s="46"/>
      <c r="F153" s="46"/>
      <c r="G153" s="46"/>
      <c r="H153" s="46" t="s">
        <v>131</v>
      </c>
      <c r="I153" s="46"/>
    </row>
    <row r="154" spans="1:9" s="69" customFormat="1" ht="15.55" x14ac:dyDescent="0.3">
      <c r="A154" s="14">
        <v>23</v>
      </c>
      <c r="B154" s="161" t="s">
        <v>280</v>
      </c>
      <c r="C154" s="22" t="s">
        <v>281</v>
      </c>
      <c r="D154" s="46" t="s">
        <v>131</v>
      </c>
      <c r="E154" s="46"/>
      <c r="F154" s="46"/>
      <c r="G154" s="46"/>
      <c r="H154" s="46" t="s">
        <v>131</v>
      </c>
      <c r="I154" s="46"/>
    </row>
    <row r="155" spans="1:9" s="69" customFormat="1" ht="15.55" x14ac:dyDescent="0.3">
      <c r="A155" s="14">
        <v>24</v>
      </c>
      <c r="B155" s="161" t="s">
        <v>282</v>
      </c>
      <c r="C155" s="22" t="s">
        <v>283</v>
      </c>
      <c r="D155" s="46" t="s">
        <v>131</v>
      </c>
      <c r="E155" s="46"/>
      <c r="F155" s="46"/>
      <c r="G155" s="46"/>
      <c r="H155" s="46" t="s">
        <v>131</v>
      </c>
      <c r="I155" s="46"/>
    </row>
    <row r="156" spans="1:9" s="69" customFormat="1" ht="15.7" customHeight="1" x14ac:dyDescent="0.3">
      <c r="A156" s="214" t="s">
        <v>284</v>
      </c>
      <c r="B156" s="215"/>
      <c r="C156" s="216"/>
      <c r="D156" s="46"/>
      <c r="E156" s="46"/>
      <c r="F156" s="46"/>
      <c r="G156" s="46"/>
      <c r="H156" s="46"/>
      <c r="I156" s="46"/>
    </row>
    <row r="157" spans="1:9" s="69" customFormat="1" ht="31.1" x14ac:dyDescent="0.3">
      <c r="A157" s="14">
        <v>1</v>
      </c>
      <c r="B157" s="161" t="s">
        <v>285</v>
      </c>
      <c r="C157" s="22" t="s">
        <v>286</v>
      </c>
      <c r="D157" s="46" t="s">
        <v>131</v>
      </c>
      <c r="E157" s="46"/>
      <c r="F157" s="46"/>
      <c r="G157" s="46"/>
      <c r="H157" s="46" t="s">
        <v>131</v>
      </c>
      <c r="I157" s="46"/>
    </row>
    <row r="158" spans="1:9" s="69" customFormat="1" ht="31.1" x14ac:dyDescent="0.3">
      <c r="A158" s="14">
        <v>2</v>
      </c>
      <c r="B158" s="161" t="s">
        <v>287</v>
      </c>
      <c r="C158" s="22" t="s">
        <v>288</v>
      </c>
      <c r="D158" s="46" t="s">
        <v>131</v>
      </c>
      <c r="E158" s="46"/>
      <c r="F158" s="46"/>
      <c r="G158" s="46"/>
      <c r="H158" s="46" t="s">
        <v>131</v>
      </c>
      <c r="I158" s="46"/>
    </row>
    <row r="159" spans="1:9" s="69" customFormat="1" ht="31.1" x14ac:dyDescent="0.3">
      <c r="A159" s="14">
        <v>3</v>
      </c>
      <c r="B159" s="161" t="s">
        <v>289</v>
      </c>
      <c r="C159" s="22" t="s">
        <v>290</v>
      </c>
      <c r="D159" s="46" t="s">
        <v>131</v>
      </c>
      <c r="E159" s="46"/>
      <c r="F159" s="46"/>
      <c r="G159" s="46"/>
      <c r="H159" s="46" t="s">
        <v>131</v>
      </c>
      <c r="I159" s="46"/>
    </row>
    <row r="160" spans="1:9" s="69" customFormat="1" ht="31.1" x14ac:dyDescent="0.3">
      <c r="A160" s="14">
        <v>4</v>
      </c>
      <c r="B160" s="161" t="s">
        <v>291</v>
      </c>
      <c r="C160" s="22" t="s">
        <v>292</v>
      </c>
      <c r="D160" s="46" t="s">
        <v>131</v>
      </c>
      <c r="E160" s="46"/>
      <c r="F160" s="46"/>
      <c r="G160" s="46"/>
      <c r="H160" s="46" t="s">
        <v>131</v>
      </c>
      <c r="I160" s="46"/>
    </row>
    <row r="161" spans="1:9" s="69" customFormat="1" ht="15.55" x14ac:dyDescent="0.3">
      <c r="A161" s="14">
        <v>5</v>
      </c>
      <c r="B161" s="161" t="s">
        <v>293</v>
      </c>
      <c r="C161" s="22" t="s">
        <v>294</v>
      </c>
      <c r="D161" s="46" t="s">
        <v>131</v>
      </c>
      <c r="E161" s="46"/>
      <c r="F161" s="46"/>
      <c r="G161" s="46"/>
      <c r="H161" s="46"/>
      <c r="I161" s="46" t="s">
        <v>131</v>
      </c>
    </row>
    <row r="162" spans="1:9" s="69" customFormat="1" ht="31.1" x14ac:dyDescent="0.3">
      <c r="A162" s="14">
        <v>6</v>
      </c>
      <c r="B162" s="161" t="s">
        <v>295</v>
      </c>
      <c r="C162" s="22" t="s">
        <v>296</v>
      </c>
      <c r="D162" s="46" t="s">
        <v>131</v>
      </c>
      <c r="E162" s="46"/>
      <c r="F162" s="46"/>
      <c r="G162" s="46"/>
      <c r="H162" s="46"/>
      <c r="I162" s="46" t="s">
        <v>131</v>
      </c>
    </row>
    <row r="163" spans="1:9" s="69" customFormat="1" ht="31.1" x14ac:dyDescent="0.3">
      <c r="A163" s="14">
        <v>7</v>
      </c>
      <c r="B163" s="161" t="s">
        <v>297</v>
      </c>
      <c r="C163" s="22" t="s">
        <v>298</v>
      </c>
      <c r="D163" s="46" t="s">
        <v>131</v>
      </c>
      <c r="E163" s="46"/>
      <c r="F163" s="46"/>
      <c r="G163" s="46"/>
      <c r="H163" s="46"/>
      <c r="I163" s="46" t="s">
        <v>131</v>
      </c>
    </row>
    <row r="164" spans="1:9" s="69" customFormat="1" ht="31.1" x14ac:dyDescent="0.3">
      <c r="A164" s="14">
        <v>8</v>
      </c>
      <c r="B164" s="161" t="s">
        <v>299</v>
      </c>
      <c r="C164" s="22" t="s">
        <v>300</v>
      </c>
      <c r="D164" s="46" t="s">
        <v>131</v>
      </c>
      <c r="E164" s="46"/>
      <c r="F164" s="46"/>
      <c r="G164" s="46"/>
      <c r="H164" s="46"/>
      <c r="I164" s="46" t="s">
        <v>131</v>
      </c>
    </row>
    <row r="165" spans="1:9" s="69" customFormat="1" ht="31.1" x14ac:dyDescent="0.3">
      <c r="A165" s="14">
        <v>9</v>
      </c>
      <c r="B165" s="161" t="s">
        <v>301</v>
      </c>
      <c r="C165" s="22" t="s">
        <v>302</v>
      </c>
      <c r="D165" s="46" t="s">
        <v>131</v>
      </c>
      <c r="E165" s="46"/>
      <c r="F165" s="46"/>
      <c r="G165" s="46"/>
      <c r="H165" s="46"/>
      <c r="I165" s="46" t="s">
        <v>131</v>
      </c>
    </row>
    <row r="166" spans="1:9" s="69" customFormat="1" ht="31.1" x14ac:dyDescent="0.3">
      <c r="A166" s="14">
        <v>10</v>
      </c>
      <c r="B166" s="161" t="s">
        <v>303</v>
      </c>
      <c r="C166" s="22" t="s">
        <v>304</v>
      </c>
      <c r="D166" s="46" t="s">
        <v>131</v>
      </c>
      <c r="E166" s="46"/>
      <c r="F166" s="46"/>
      <c r="G166" s="46"/>
      <c r="H166" s="46"/>
      <c r="I166" s="46" t="s">
        <v>131</v>
      </c>
    </row>
    <row r="167" spans="1:9" s="69" customFormat="1" ht="31.1" x14ac:dyDescent="0.3">
      <c r="A167" s="14">
        <v>11</v>
      </c>
      <c r="B167" s="168" t="s">
        <v>305</v>
      </c>
      <c r="C167" s="22" t="s">
        <v>306</v>
      </c>
      <c r="D167" s="46" t="s">
        <v>131</v>
      </c>
      <c r="E167" s="46"/>
      <c r="F167" s="46"/>
      <c r="G167" s="46"/>
      <c r="H167" s="46"/>
      <c r="I167" s="46" t="s">
        <v>131</v>
      </c>
    </row>
    <row r="168" spans="1:9" s="69" customFormat="1" ht="31.1" x14ac:dyDescent="0.3">
      <c r="A168" s="14">
        <v>12</v>
      </c>
      <c r="B168" s="161" t="s">
        <v>307</v>
      </c>
      <c r="C168" s="22" t="s">
        <v>308</v>
      </c>
      <c r="D168" s="46" t="s">
        <v>131</v>
      </c>
      <c r="E168" s="46"/>
      <c r="F168" s="46"/>
      <c r="G168" s="46"/>
      <c r="H168" s="46"/>
      <c r="I168" s="46" t="s">
        <v>131</v>
      </c>
    </row>
    <row r="169" spans="1:9" s="69" customFormat="1" ht="31.1" x14ac:dyDescent="0.3">
      <c r="A169" s="14">
        <v>13</v>
      </c>
      <c r="B169" s="161" t="s">
        <v>309</v>
      </c>
      <c r="C169" s="22" t="s">
        <v>310</v>
      </c>
      <c r="D169" s="46" t="s">
        <v>131</v>
      </c>
      <c r="E169" s="46"/>
      <c r="F169" s="46"/>
      <c r="G169" s="46"/>
      <c r="H169" s="46"/>
      <c r="I169" s="46" t="s">
        <v>131</v>
      </c>
    </row>
    <row r="170" spans="1:9" s="69" customFormat="1" ht="15.55" x14ac:dyDescent="0.3">
      <c r="A170" s="14">
        <v>14</v>
      </c>
      <c r="B170" s="161" t="s">
        <v>311</v>
      </c>
      <c r="C170" s="22" t="s">
        <v>312</v>
      </c>
      <c r="D170" s="46" t="s">
        <v>131</v>
      </c>
      <c r="E170" s="46"/>
      <c r="F170" s="46"/>
      <c r="G170" s="46"/>
      <c r="H170" s="46" t="s">
        <v>131</v>
      </c>
      <c r="I170" s="46"/>
    </row>
    <row r="171" spans="1:9" s="69" customFormat="1" ht="15.55" x14ac:dyDescent="0.3">
      <c r="A171" s="14">
        <v>15</v>
      </c>
      <c r="B171" s="161" t="s">
        <v>313</v>
      </c>
      <c r="C171" s="22" t="s">
        <v>314</v>
      </c>
      <c r="D171" s="46" t="s">
        <v>131</v>
      </c>
      <c r="E171" s="46"/>
      <c r="F171" s="46"/>
      <c r="G171" s="46"/>
      <c r="H171" s="46" t="s">
        <v>131</v>
      </c>
      <c r="I171" s="46"/>
    </row>
    <row r="172" spans="1:9" s="69" customFormat="1" ht="31.1" x14ac:dyDescent="0.3">
      <c r="A172" s="14">
        <v>16</v>
      </c>
      <c r="B172" s="161" t="s">
        <v>315</v>
      </c>
      <c r="C172" s="22" t="s">
        <v>316</v>
      </c>
      <c r="D172" s="46" t="s">
        <v>131</v>
      </c>
      <c r="E172" s="46"/>
      <c r="F172" s="46"/>
      <c r="G172" s="46"/>
      <c r="H172" s="46" t="s">
        <v>131</v>
      </c>
      <c r="I172" s="46"/>
    </row>
    <row r="173" spans="1:9" s="69" customFormat="1" ht="31.1" x14ac:dyDescent="0.3">
      <c r="A173" s="14">
        <v>17</v>
      </c>
      <c r="B173" s="161" t="s">
        <v>317</v>
      </c>
      <c r="C173" s="22" t="s">
        <v>318</v>
      </c>
      <c r="D173" s="46" t="s">
        <v>131</v>
      </c>
      <c r="E173" s="46"/>
      <c r="F173" s="46"/>
      <c r="G173" s="46"/>
      <c r="H173" s="46" t="s">
        <v>131</v>
      </c>
      <c r="I173" s="46"/>
    </row>
    <row r="174" spans="1:9" s="69" customFormat="1" ht="31.1" x14ac:dyDescent="0.3">
      <c r="A174" s="14">
        <v>18</v>
      </c>
      <c r="B174" s="161" t="s">
        <v>319</v>
      </c>
      <c r="C174" s="22" t="s">
        <v>320</v>
      </c>
      <c r="D174" s="46" t="s">
        <v>131</v>
      </c>
      <c r="E174" s="46"/>
      <c r="F174" s="46"/>
      <c r="G174" s="46"/>
      <c r="H174" s="46"/>
      <c r="I174" s="46" t="s">
        <v>131</v>
      </c>
    </row>
    <row r="175" spans="1:9" s="69" customFormat="1" ht="31.1" x14ac:dyDescent="0.3">
      <c r="A175" s="14">
        <v>19</v>
      </c>
      <c r="B175" s="169" t="s">
        <v>321</v>
      </c>
      <c r="C175" s="22" t="s">
        <v>322</v>
      </c>
      <c r="D175" s="46" t="s">
        <v>131</v>
      </c>
      <c r="E175" s="46"/>
      <c r="F175" s="46"/>
      <c r="G175" s="46"/>
      <c r="H175" s="46"/>
      <c r="I175" s="46" t="s">
        <v>131</v>
      </c>
    </row>
    <row r="176" spans="1:9" s="69" customFormat="1" ht="31.1" x14ac:dyDescent="0.3">
      <c r="A176" s="14">
        <v>20</v>
      </c>
      <c r="B176" s="161" t="s">
        <v>323</v>
      </c>
      <c r="C176" s="22" t="s">
        <v>324</v>
      </c>
      <c r="D176" s="46" t="s">
        <v>131</v>
      </c>
      <c r="E176" s="46"/>
      <c r="F176" s="46"/>
      <c r="G176" s="46"/>
      <c r="H176" s="46"/>
      <c r="I176" s="46" t="s">
        <v>131</v>
      </c>
    </row>
    <row r="177" spans="1:9" s="69" customFormat="1" ht="15.55" x14ac:dyDescent="0.3">
      <c r="A177" s="214" t="s">
        <v>325</v>
      </c>
      <c r="B177" s="215"/>
      <c r="C177" s="216"/>
      <c r="D177" s="46"/>
      <c r="E177" s="46"/>
      <c r="F177" s="46"/>
      <c r="G177" s="46"/>
      <c r="H177" s="46"/>
      <c r="I177" s="46"/>
    </row>
    <row r="178" spans="1:9" s="69" customFormat="1" ht="15.55" x14ac:dyDescent="0.3">
      <c r="A178" s="14">
        <v>1</v>
      </c>
      <c r="B178" s="161" t="s">
        <v>326</v>
      </c>
      <c r="C178" s="113" t="s">
        <v>327</v>
      </c>
      <c r="D178" s="46" t="s">
        <v>131</v>
      </c>
      <c r="E178" s="46"/>
      <c r="F178" s="46"/>
      <c r="G178" s="46"/>
      <c r="H178" s="46"/>
      <c r="I178" s="46" t="s">
        <v>131</v>
      </c>
    </row>
    <row r="179" spans="1:9" s="69" customFormat="1" ht="15.55" x14ac:dyDescent="0.3">
      <c r="A179" s="14">
        <v>2</v>
      </c>
      <c r="B179" s="161" t="s">
        <v>328</v>
      </c>
      <c r="C179" s="113" t="s">
        <v>329</v>
      </c>
      <c r="D179" s="46" t="s">
        <v>131</v>
      </c>
      <c r="E179" s="46"/>
      <c r="F179" s="46"/>
      <c r="G179" s="46"/>
      <c r="H179" s="46"/>
      <c r="I179" s="46" t="s">
        <v>131</v>
      </c>
    </row>
    <row r="180" spans="1:9" s="69" customFormat="1" ht="15.55" x14ac:dyDescent="0.3">
      <c r="A180" s="14">
        <v>3</v>
      </c>
      <c r="B180" s="161" t="s">
        <v>330</v>
      </c>
      <c r="C180" s="113" t="s">
        <v>331</v>
      </c>
      <c r="D180" s="46" t="s">
        <v>131</v>
      </c>
      <c r="E180" s="46"/>
      <c r="F180" s="46"/>
      <c r="G180" s="46"/>
      <c r="H180" s="46" t="s">
        <v>131</v>
      </c>
      <c r="I180" s="46"/>
    </row>
    <row r="181" spans="1:9" s="69" customFormat="1" ht="15.55" x14ac:dyDescent="0.3">
      <c r="A181" s="14">
        <v>4</v>
      </c>
      <c r="B181" s="161" t="s">
        <v>332</v>
      </c>
      <c r="C181" s="113" t="s">
        <v>333</v>
      </c>
      <c r="D181" s="46" t="s">
        <v>131</v>
      </c>
      <c r="E181" s="46"/>
      <c r="F181" s="46"/>
      <c r="G181" s="46"/>
      <c r="H181" s="46"/>
      <c r="I181" s="46" t="s">
        <v>131</v>
      </c>
    </row>
    <row r="182" spans="1:9" s="69" customFormat="1" ht="15.55" x14ac:dyDescent="0.3">
      <c r="A182" s="14">
        <v>5</v>
      </c>
      <c r="B182" s="161" t="s">
        <v>334</v>
      </c>
      <c r="C182" s="113" t="s">
        <v>335</v>
      </c>
      <c r="D182" s="46" t="s">
        <v>131</v>
      </c>
      <c r="E182" s="46"/>
      <c r="F182" s="46"/>
      <c r="G182" s="46"/>
      <c r="H182" s="46" t="s">
        <v>131</v>
      </c>
      <c r="I182" s="46"/>
    </row>
    <row r="183" spans="1:9" s="69" customFormat="1" ht="15.55" x14ac:dyDescent="0.3">
      <c r="A183" s="14">
        <v>6</v>
      </c>
      <c r="B183" s="161" t="s">
        <v>336</v>
      </c>
      <c r="C183" s="113" t="s">
        <v>337</v>
      </c>
      <c r="D183" s="46" t="s">
        <v>131</v>
      </c>
      <c r="E183" s="46"/>
      <c r="F183" s="46"/>
      <c r="G183" s="46"/>
      <c r="H183" s="46"/>
      <c r="I183" s="46" t="s">
        <v>131</v>
      </c>
    </row>
    <row r="184" spans="1:9" s="69" customFormat="1" ht="15.55" x14ac:dyDescent="0.3">
      <c r="A184" s="14">
        <v>7</v>
      </c>
      <c r="B184" s="161" t="s">
        <v>338</v>
      </c>
      <c r="C184" s="113" t="s">
        <v>339</v>
      </c>
      <c r="D184" s="46" t="s">
        <v>131</v>
      </c>
      <c r="E184" s="46"/>
      <c r="F184" s="46"/>
      <c r="G184" s="46"/>
      <c r="H184" s="46"/>
      <c r="I184" s="46" t="s">
        <v>131</v>
      </c>
    </row>
    <row r="185" spans="1:9" s="69" customFormat="1" ht="15.55" x14ac:dyDescent="0.3">
      <c r="A185" s="14">
        <v>8</v>
      </c>
      <c r="B185" s="161" t="s">
        <v>340</v>
      </c>
      <c r="C185" s="113" t="s">
        <v>341</v>
      </c>
      <c r="D185" s="46" t="s">
        <v>131</v>
      </c>
      <c r="E185" s="46"/>
      <c r="F185" s="46"/>
      <c r="G185" s="46"/>
      <c r="H185" s="46"/>
      <c r="I185" s="46" t="s">
        <v>131</v>
      </c>
    </row>
    <row r="186" spans="1:9" s="69" customFormat="1" ht="15.55" x14ac:dyDescent="0.3">
      <c r="A186" s="14">
        <v>9</v>
      </c>
      <c r="B186" s="161" t="s">
        <v>342</v>
      </c>
      <c r="C186" s="113" t="s">
        <v>343</v>
      </c>
      <c r="D186" s="46" t="s">
        <v>131</v>
      </c>
      <c r="E186" s="46"/>
      <c r="F186" s="46"/>
      <c r="G186" s="46"/>
      <c r="H186" s="46"/>
      <c r="I186" s="46" t="s">
        <v>131</v>
      </c>
    </row>
    <row r="187" spans="1:9" s="69" customFormat="1" ht="15.55" x14ac:dyDescent="0.3">
      <c r="A187" s="14">
        <v>10</v>
      </c>
      <c r="B187" s="144" t="s">
        <v>344</v>
      </c>
      <c r="C187" s="113" t="s">
        <v>345</v>
      </c>
      <c r="D187" s="46" t="s">
        <v>131</v>
      </c>
      <c r="E187" s="46"/>
      <c r="F187" s="46"/>
      <c r="G187" s="46"/>
      <c r="H187" s="46"/>
      <c r="I187" s="46" t="s">
        <v>131</v>
      </c>
    </row>
    <row r="188" spans="1:9" s="69" customFormat="1" ht="15.55" x14ac:dyDescent="0.3">
      <c r="A188" s="14">
        <v>11</v>
      </c>
      <c r="B188" s="144" t="s">
        <v>346</v>
      </c>
      <c r="C188" s="113" t="s">
        <v>347</v>
      </c>
      <c r="D188" s="46" t="s">
        <v>131</v>
      </c>
      <c r="E188" s="46"/>
      <c r="F188" s="46"/>
      <c r="G188" s="46"/>
      <c r="H188" s="46"/>
      <c r="I188" s="46" t="s">
        <v>131</v>
      </c>
    </row>
    <row r="189" spans="1:9" s="69" customFormat="1" ht="15.55" x14ac:dyDescent="0.3">
      <c r="A189" s="14">
        <v>12</v>
      </c>
      <c r="B189" s="161" t="s">
        <v>348</v>
      </c>
      <c r="C189" s="113" t="s">
        <v>349</v>
      </c>
      <c r="D189" s="46" t="s">
        <v>131</v>
      </c>
      <c r="E189" s="46"/>
      <c r="F189" s="46"/>
      <c r="G189" s="46"/>
      <c r="H189" s="46" t="s">
        <v>131</v>
      </c>
      <c r="I189" s="46"/>
    </row>
    <row r="190" spans="1:9" s="69" customFormat="1" ht="15.55" x14ac:dyDescent="0.3">
      <c r="A190" s="14">
        <v>13</v>
      </c>
      <c r="B190" s="161" t="s">
        <v>350</v>
      </c>
      <c r="C190" s="113" t="s">
        <v>351</v>
      </c>
      <c r="D190" s="46" t="s">
        <v>131</v>
      </c>
      <c r="E190" s="46"/>
      <c r="F190" s="46"/>
      <c r="G190" s="46"/>
      <c r="H190" s="46"/>
      <c r="I190" s="46" t="s">
        <v>131</v>
      </c>
    </row>
    <row r="191" spans="1:9" s="69" customFormat="1" ht="15.55" x14ac:dyDescent="0.3">
      <c r="A191" s="14">
        <v>14</v>
      </c>
      <c r="B191" s="144" t="s">
        <v>352</v>
      </c>
      <c r="C191" s="113" t="s">
        <v>353</v>
      </c>
      <c r="D191" s="46" t="s">
        <v>131</v>
      </c>
      <c r="E191" s="46"/>
      <c r="F191" s="46"/>
      <c r="G191" s="46"/>
      <c r="H191" s="46"/>
      <c r="I191" s="46" t="s">
        <v>131</v>
      </c>
    </row>
    <row r="192" spans="1:9" s="69" customFormat="1" ht="15.55" x14ac:dyDescent="0.3">
      <c r="A192" s="14">
        <v>15</v>
      </c>
      <c r="B192" s="161" t="s">
        <v>354</v>
      </c>
      <c r="C192" s="113" t="s">
        <v>355</v>
      </c>
      <c r="D192" s="46" t="s">
        <v>131</v>
      </c>
      <c r="E192" s="46"/>
      <c r="F192" s="46"/>
      <c r="G192" s="46"/>
      <c r="H192" s="46"/>
      <c r="I192" s="46" t="s">
        <v>131</v>
      </c>
    </row>
    <row r="193" spans="1:9" s="69" customFormat="1" ht="31.1" x14ac:dyDescent="0.3">
      <c r="A193" s="14">
        <v>16</v>
      </c>
      <c r="B193" s="170" t="s">
        <v>356</v>
      </c>
      <c r="C193" s="113" t="s">
        <v>357</v>
      </c>
      <c r="D193" s="46" t="s">
        <v>131</v>
      </c>
      <c r="E193" s="46"/>
      <c r="F193" s="46"/>
      <c r="G193" s="46"/>
      <c r="H193" s="46"/>
      <c r="I193" s="46" t="s">
        <v>131</v>
      </c>
    </row>
    <row r="194" spans="1:9" s="69" customFormat="1" ht="31.1" x14ac:dyDescent="0.3">
      <c r="A194" s="14">
        <v>17</v>
      </c>
      <c r="B194" s="170" t="s">
        <v>358</v>
      </c>
      <c r="C194" s="113" t="s">
        <v>359</v>
      </c>
      <c r="D194" s="46" t="s">
        <v>131</v>
      </c>
      <c r="E194" s="46"/>
      <c r="F194" s="46"/>
      <c r="G194" s="46"/>
      <c r="H194" s="46"/>
      <c r="I194" s="46" t="s">
        <v>131</v>
      </c>
    </row>
    <row r="195" spans="1:9" s="69" customFormat="1" ht="15.55" x14ac:dyDescent="0.3">
      <c r="A195" s="14">
        <v>18</v>
      </c>
      <c r="B195" s="144" t="s">
        <v>360</v>
      </c>
      <c r="C195" s="113" t="s">
        <v>361</v>
      </c>
      <c r="D195" s="46" t="s">
        <v>131</v>
      </c>
      <c r="E195" s="46"/>
      <c r="F195" s="46"/>
      <c r="G195" s="46"/>
      <c r="H195" s="46"/>
      <c r="I195" s="46" t="s">
        <v>131</v>
      </c>
    </row>
    <row r="196" spans="1:9" s="69" customFormat="1" ht="15.55" x14ac:dyDescent="0.3">
      <c r="A196" s="14">
        <v>19</v>
      </c>
      <c r="B196" s="144" t="s">
        <v>362</v>
      </c>
      <c r="C196" s="113" t="s">
        <v>363</v>
      </c>
      <c r="D196" s="46" t="s">
        <v>131</v>
      </c>
      <c r="E196" s="46"/>
      <c r="F196" s="46"/>
      <c r="G196" s="46"/>
      <c r="H196" s="46" t="s">
        <v>131</v>
      </c>
      <c r="I196" s="46"/>
    </row>
    <row r="197" spans="1:9" s="69" customFormat="1" ht="15.55" x14ac:dyDescent="0.3">
      <c r="A197" s="14">
        <v>20</v>
      </c>
      <c r="B197" s="168" t="s">
        <v>364</v>
      </c>
      <c r="C197" s="113" t="s">
        <v>365</v>
      </c>
      <c r="D197" s="46" t="s">
        <v>131</v>
      </c>
      <c r="E197" s="46"/>
      <c r="F197" s="46"/>
      <c r="G197" s="46" t="s">
        <v>131</v>
      </c>
      <c r="H197" s="46"/>
      <c r="I197" s="46" t="s">
        <v>131</v>
      </c>
    </row>
    <row r="198" spans="1:9" s="69" customFormat="1" ht="15.55" x14ac:dyDescent="0.3">
      <c r="A198" s="14">
        <v>21</v>
      </c>
      <c r="B198" s="168" t="s">
        <v>366</v>
      </c>
      <c r="C198" s="113" t="s">
        <v>367</v>
      </c>
      <c r="D198" s="46" t="s">
        <v>131</v>
      </c>
      <c r="E198" s="46"/>
      <c r="F198" s="46"/>
      <c r="G198" s="46" t="s">
        <v>131</v>
      </c>
      <c r="H198" s="46"/>
      <c r="I198" s="46" t="s">
        <v>131</v>
      </c>
    </row>
    <row r="199" spans="1:9" s="69" customFormat="1" ht="15.55" x14ac:dyDescent="0.3">
      <c r="A199" s="14">
        <v>22</v>
      </c>
      <c r="B199" s="168" t="s">
        <v>368</v>
      </c>
      <c r="C199" s="113" t="s">
        <v>369</v>
      </c>
      <c r="D199" s="46" t="s">
        <v>131</v>
      </c>
      <c r="E199" s="46"/>
      <c r="F199" s="46"/>
      <c r="G199" s="46" t="s">
        <v>131</v>
      </c>
      <c r="H199" s="46" t="s">
        <v>131</v>
      </c>
      <c r="I199" s="46"/>
    </row>
    <row r="200" spans="1:9" s="69" customFormat="1" ht="15.7" customHeight="1" x14ac:dyDescent="0.3">
      <c r="A200" s="308" t="s">
        <v>4543</v>
      </c>
      <c r="B200" s="309"/>
      <c r="C200" s="310"/>
      <c r="D200" s="46"/>
      <c r="E200" s="46"/>
      <c r="F200" s="46"/>
      <c r="G200" s="46"/>
      <c r="H200" s="46"/>
      <c r="I200" s="46"/>
    </row>
    <row r="201" spans="1:9" s="69" customFormat="1" ht="62.25" x14ac:dyDescent="0.3">
      <c r="A201" s="14">
        <v>1</v>
      </c>
      <c r="B201" s="144" t="s">
        <v>370</v>
      </c>
      <c r="C201" s="29" t="s">
        <v>371</v>
      </c>
      <c r="D201" s="46"/>
      <c r="E201" s="46" t="s">
        <v>131</v>
      </c>
      <c r="F201" s="46"/>
      <c r="G201" s="46"/>
      <c r="H201" s="46"/>
      <c r="I201" s="46" t="s">
        <v>131</v>
      </c>
    </row>
    <row r="202" spans="1:9" s="69" customFormat="1" ht="62.25" x14ac:dyDescent="0.3">
      <c r="A202" s="14">
        <v>2</v>
      </c>
      <c r="B202" s="165" t="s">
        <v>372</v>
      </c>
      <c r="C202" s="29" t="s">
        <v>373</v>
      </c>
      <c r="D202" s="46"/>
      <c r="E202" s="46" t="s">
        <v>131</v>
      </c>
      <c r="F202" s="46"/>
      <c r="G202" s="46"/>
      <c r="H202" s="46"/>
      <c r="I202" s="46" t="s">
        <v>131</v>
      </c>
    </row>
    <row r="203" spans="1:9" s="69" customFormat="1" ht="62.25" x14ac:dyDescent="0.3">
      <c r="A203" s="14">
        <v>3</v>
      </c>
      <c r="B203" s="165" t="s">
        <v>374</v>
      </c>
      <c r="C203" s="29" t="s">
        <v>375</v>
      </c>
      <c r="D203" s="46" t="s">
        <v>131</v>
      </c>
      <c r="E203" s="46"/>
      <c r="F203" s="46"/>
      <c r="G203" s="46"/>
      <c r="H203" s="46" t="s">
        <v>131</v>
      </c>
      <c r="I203" s="46"/>
    </row>
    <row r="204" spans="1:9" s="69" customFormat="1" ht="62.25" x14ac:dyDescent="0.3">
      <c r="A204" s="14">
        <v>4</v>
      </c>
      <c r="B204" s="165" t="s">
        <v>376</v>
      </c>
      <c r="C204" s="29" t="s">
        <v>377</v>
      </c>
      <c r="D204" s="46"/>
      <c r="E204" s="46" t="s">
        <v>131</v>
      </c>
      <c r="F204" s="46"/>
      <c r="G204" s="46"/>
      <c r="H204" s="46" t="s">
        <v>131</v>
      </c>
      <c r="I204" s="46"/>
    </row>
    <row r="205" spans="1:9" s="69" customFormat="1" ht="62.25" x14ac:dyDescent="0.3">
      <c r="A205" s="14">
        <v>5</v>
      </c>
      <c r="B205" s="165" t="s">
        <v>378</v>
      </c>
      <c r="C205" s="29" t="s">
        <v>379</v>
      </c>
      <c r="D205" s="46" t="s">
        <v>131</v>
      </c>
      <c r="E205" s="46"/>
      <c r="F205" s="46"/>
      <c r="G205" s="46"/>
      <c r="H205" s="46" t="s">
        <v>131</v>
      </c>
      <c r="I205" s="46"/>
    </row>
    <row r="206" spans="1:9" s="69" customFormat="1" ht="62.25" x14ac:dyDescent="0.3">
      <c r="A206" s="14">
        <v>6</v>
      </c>
      <c r="B206" s="165" t="s">
        <v>380</v>
      </c>
      <c r="C206" s="29" t="s">
        <v>381</v>
      </c>
      <c r="D206" s="46" t="s">
        <v>131</v>
      </c>
      <c r="E206" s="46"/>
      <c r="F206" s="46"/>
      <c r="G206" s="46"/>
      <c r="H206" s="46"/>
      <c r="I206" s="46" t="s">
        <v>131</v>
      </c>
    </row>
    <row r="207" spans="1:9" s="69" customFormat="1" ht="46.65" x14ac:dyDescent="0.3">
      <c r="A207" s="14">
        <v>7</v>
      </c>
      <c r="B207" s="165" t="s">
        <v>382</v>
      </c>
      <c r="C207" s="29" t="s">
        <v>383</v>
      </c>
      <c r="D207" s="46" t="s">
        <v>131</v>
      </c>
      <c r="E207" s="46"/>
      <c r="F207" s="46"/>
      <c r="G207" s="46"/>
      <c r="H207" s="46" t="s">
        <v>131</v>
      </c>
      <c r="I207" s="46"/>
    </row>
    <row r="208" spans="1:9" s="69" customFormat="1" ht="31.1" x14ac:dyDescent="0.3">
      <c r="A208" s="14">
        <v>8</v>
      </c>
      <c r="B208" s="165" t="s">
        <v>384</v>
      </c>
      <c r="C208" s="29" t="s">
        <v>385</v>
      </c>
      <c r="D208" s="46"/>
      <c r="E208" s="46" t="s">
        <v>131</v>
      </c>
      <c r="F208" s="46"/>
      <c r="G208" s="46"/>
      <c r="H208" s="46"/>
      <c r="I208" s="46" t="s">
        <v>131</v>
      </c>
    </row>
    <row r="209" spans="1:9" s="69" customFormat="1" ht="31.1" x14ac:dyDescent="0.3">
      <c r="A209" s="14">
        <v>9</v>
      </c>
      <c r="B209" s="165" t="s">
        <v>386</v>
      </c>
      <c r="C209" s="29" t="s">
        <v>387</v>
      </c>
      <c r="D209" s="46"/>
      <c r="E209" s="46" t="s">
        <v>131</v>
      </c>
      <c r="F209" s="46"/>
      <c r="G209" s="46"/>
      <c r="H209" s="46" t="s">
        <v>131</v>
      </c>
      <c r="I209" s="46"/>
    </row>
    <row r="210" spans="1:9" s="69" customFormat="1" ht="31.1" x14ac:dyDescent="0.3">
      <c r="A210" s="14">
        <v>10</v>
      </c>
      <c r="B210" s="165" t="s">
        <v>388</v>
      </c>
      <c r="C210" s="29" t="s">
        <v>389</v>
      </c>
      <c r="D210" s="46" t="s">
        <v>131</v>
      </c>
      <c r="E210" s="46"/>
      <c r="F210" s="46"/>
      <c r="G210" s="46"/>
      <c r="H210" s="46" t="s">
        <v>131</v>
      </c>
      <c r="I210" s="46"/>
    </row>
    <row r="211" spans="1:9" s="69" customFormat="1" ht="31.1" x14ac:dyDescent="0.3">
      <c r="A211" s="14">
        <v>11</v>
      </c>
      <c r="B211" s="165" t="s">
        <v>390</v>
      </c>
      <c r="C211" s="29" t="s">
        <v>391</v>
      </c>
      <c r="D211" s="46"/>
      <c r="E211" s="46" t="s">
        <v>131</v>
      </c>
      <c r="F211" s="46"/>
      <c r="G211" s="46"/>
      <c r="H211" s="46"/>
      <c r="I211" s="46" t="s">
        <v>131</v>
      </c>
    </row>
    <row r="212" spans="1:9" s="69" customFormat="1" ht="31.1" x14ac:dyDescent="0.3">
      <c r="A212" s="14">
        <v>12</v>
      </c>
      <c r="B212" s="165" t="s">
        <v>392</v>
      </c>
      <c r="C212" s="29" t="s">
        <v>393</v>
      </c>
      <c r="D212" s="46" t="s">
        <v>131</v>
      </c>
      <c r="E212" s="46"/>
      <c r="F212" s="46"/>
      <c r="G212" s="46"/>
      <c r="H212" s="46" t="s">
        <v>131</v>
      </c>
      <c r="I212" s="46"/>
    </row>
    <row r="213" spans="1:9" s="69" customFormat="1" ht="31.1" x14ac:dyDescent="0.3">
      <c r="A213" s="14">
        <v>13</v>
      </c>
      <c r="B213" s="165" t="s">
        <v>394</v>
      </c>
      <c r="C213" s="29" t="s">
        <v>395</v>
      </c>
      <c r="D213" s="46" t="s">
        <v>131</v>
      </c>
      <c r="E213" s="46"/>
      <c r="F213" s="46"/>
      <c r="G213" s="46"/>
      <c r="H213" s="46"/>
      <c r="I213" s="46" t="s">
        <v>131</v>
      </c>
    </row>
    <row r="214" spans="1:9" s="69" customFormat="1" ht="15.55" x14ac:dyDescent="0.3">
      <c r="A214" s="14">
        <v>14</v>
      </c>
      <c r="B214" s="165" t="s">
        <v>396</v>
      </c>
      <c r="C214" s="29" t="s">
        <v>397</v>
      </c>
      <c r="D214" s="46" t="s">
        <v>131</v>
      </c>
      <c r="E214" s="46"/>
      <c r="F214" s="46"/>
      <c r="G214" s="46"/>
      <c r="H214" s="46" t="s">
        <v>131</v>
      </c>
      <c r="I214" s="46"/>
    </row>
    <row r="215" spans="1:9" s="69" customFormat="1" ht="15.7" customHeight="1" x14ac:dyDescent="0.3">
      <c r="A215" s="214" t="s">
        <v>398</v>
      </c>
      <c r="B215" s="215"/>
      <c r="C215" s="216"/>
      <c r="D215" s="46"/>
      <c r="E215" s="46"/>
      <c r="F215" s="46"/>
      <c r="G215" s="46"/>
      <c r="H215" s="46"/>
      <c r="I215" s="46"/>
    </row>
    <row r="216" spans="1:9" s="69" customFormat="1" ht="15.55" x14ac:dyDescent="0.3">
      <c r="A216" s="14">
        <v>1</v>
      </c>
      <c r="B216" s="161" t="s">
        <v>399</v>
      </c>
      <c r="C216" s="47" t="s">
        <v>400</v>
      </c>
      <c r="D216" s="46" t="s">
        <v>131</v>
      </c>
      <c r="E216" s="46"/>
      <c r="F216" s="46"/>
      <c r="G216" s="46"/>
      <c r="H216" s="46"/>
      <c r="I216" s="46" t="s">
        <v>131</v>
      </c>
    </row>
    <row r="217" spans="1:9" s="69" customFormat="1" ht="31.1" x14ac:dyDescent="0.3">
      <c r="A217" s="14">
        <v>2</v>
      </c>
      <c r="B217" s="161" t="s">
        <v>401</v>
      </c>
      <c r="C217" s="47" t="s">
        <v>402</v>
      </c>
      <c r="D217" s="46" t="s">
        <v>131</v>
      </c>
      <c r="E217" s="46"/>
      <c r="F217" s="46"/>
      <c r="G217" s="46"/>
      <c r="H217" s="46"/>
      <c r="I217" s="46" t="s">
        <v>131</v>
      </c>
    </row>
    <row r="218" spans="1:9" s="69" customFormat="1" ht="46.65" x14ac:dyDescent="0.3">
      <c r="A218" s="14">
        <v>3</v>
      </c>
      <c r="B218" s="161" t="s">
        <v>403</v>
      </c>
      <c r="C218" s="47" t="s">
        <v>404</v>
      </c>
      <c r="D218" s="46" t="s">
        <v>131</v>
      </c>
      <c r="E218" s="46"/>
      <c r="F218" s="46"/>
      <c r="G218" s="46"/>
      <c r="H218" s="46"/>
      <c r="I218" s="46" t="s">
        <v>131</v>
      </c>
    </row>
    <row r="219" spans="1:9" s="69" customFormat="1" ht="15.55" x14ac:dyDescent="0.3">
      <c r="A219" s="14">
        <v>4</v>
      </c>
      <c r="B219" s="161" t="s">
        <v>405</v>
      </c>
      <c r="C219" s="47" t="s">
        <v>406</v>
      </c>
      <c r="D219" s="46"/>
      <c r="E219" s="46" t="s">
        <v>131</v>
      </c>
      <c r="F219" s="46"/>
      <c r="G219" s="46"/>
      <c r="H219" s="46" t="s">
        <v>131</v>
      </c>
      <c r="I219" s="46"/>
    </row>
    <row r="220" spans="1:9" s="69" customFormat="1" ht="31.1" x14ac:dyDescent="0.3">
      <c r="A220" s="14">
        <v>5</v>
      </c>
      <c r="B220" s="161" t="s">
        <v>407</v>
      </c>
      <c r="C220" s="47" t="s">
        <v>408</v>
      </c>
      <c r="D220" s="46"/>
      <c r="E220" s="46" t="s">
        <v>131</v>
      </c>
      <c r="F220" s="46"/>
      <c r="G220" s="46"/>
      <c r="H220" s="46" t="s">
        <v>131</v>
      </c>
      <c r="I220" s="46"/>
    </row>
    <row r="221" spans="1:9" s="69" customFormat="1" ht="15.55" x14ac:dyDescent="0.3">
      <c r="A221" s="14">
        <v>6</v>
      </c>
      <c r="B221" s="161" t="s">
        <v>409</v>
      </c>
      <c r="C221" s="47" t="s">
        <v>410</v>
      </c>
      <c r="D221" s="46"/>
      <c r="E221" s="46" t="s">
        <v>131</v>
      </c>
      <c r="F221" s="46"/>
      <c r="G221" s="46"/>
      <c r="H221" s="46" t="s">
        <v>131</v>
      </c>
      <c r="I221" s="46"/>
    </row>
    <row r="222" spans="1:9" s="69" customFormat="1" ht="15.55" x14ac:dyDescent="0.3">
      <c r="A222" s="14">
        <v>7</v>
      </c>
      <c r="B222" s="161" t="s">
        <v>411</v>
      </c>
      <c r="C222" s="47" t="s">
        <v>412</v>
      </c>
      <c r="D222" s="46"/>
      <c r="E222" s="46" t="s">
        <v>131</v>
      </c>
      <c r="F222" s="46"/>
      <c r="G222" s="46"/>
      <c r="H222" s="46" t="s">
        <v>131</v>
      </c>
      <c r="I222" s="46"/>
    </row>
    <row r="223" spans="1:9" s="69" customFormat="1" ht="15.55" x14ac:dyDescent="0.3">
      <c r="A223" s="14">
        <v>8</v>
      </c>
      <c r="B223" s="170" t="s">
        <v>413</v>
      </c>
      <c r="C223" s="47" t="s">
        <v>414</v>
      </c>
      <c r="D223" s="46"/>
      <c r="E223" s="46" t="s">
        <v>131</v>
      </c>
      <c r="F223" s="46"/>
      <c r="G223" s="46"/>
      <c r="H223" s="46" t="s">
        <v>131</v>
      </c>
      <c r="I223" s="46"/>
    </row>
    <row r="224" spans="1:9" s="69" customFormat="1" ht="31.1" x14ac:dyDescent="0.3">
      <c r="A224" s="14">
        <v>9</v>
      </c>
      <c r="B224" s="161" t="s">
        <v>415</v>
      </c>
      <c r="C224" s="47" t="s">
        <v>416</v>
      </c>
      <c r="D224" s="46" t="s">
        <v>131</v>
      </c>
      <c r="E224" s="46"/>
      <c r="F224" s="46"/>
      <c r="G224" s="46"/>
      <c r="H224" s="46" t="s">
        <v>131</v>
      </c>
      <c r="I224" s="46"/>
    </row>
    <row r="225" spans="1:9" s="69" customFormat="1" ht="15.55" x14ac:dyDescent="0.3">
      <c r="A225" s="14">
        <v>10</v>
      </c>
      <c r="B225" s="144" t="s">
        <v>417</v>
      </c>
      <c r="C225" s="47" t="s">
        <v>418</v>
      </c>
      <c r="D225" s="46" t="s">
        <v>131</v>
      </c>
      <c r="E225" s="46"/>
      <c r="F225" s="46"/>
      <c r="G225" s="46"/>
      <c r="H225" s="46" t="s">
        <v>131</v>
      </c>
      <c r="I225" s="46"/>
    </row>
    <row r="226" spans="1:9" s="69" customFormat="1" ht="15.55" x14ac:dyDescent="0.3">
      <c r="A226" s="14">
        <v>11</v>
      </c>
      <c r="B226" s="161" t="s">
        <v>419</v>
      </c>
      <c r="C226" s="47" t="s">
        <v>420</v>
      </c>
      <c r="D226" s="46" t="s">
        <v>131</v>
      </c>
      <c r="E226" s="46"/>
      <c r="F226" s="46"/>
      <c r="G226" s="46"/>
      <c r="H226" s="46" t="s">
        <v>131</v>
      </c>
      <c r="I226" s="46"/>
    </row>
    <row r="227" spans="1:9" s="69" customFormat="1" ht="15.55" x14ac:dyDescent="0.3">
      <c r="A227" s="14">
        <v>12</v>
      </c>
      <c r="B227" s="161" t="s">
        <v>421</v>
      </c>
      <c r="C227" s="47" t="s">
        <v>422</v>
      </c>
      <c r="D227" s="46" t="s">
        <v>131</v>
      </c>
      <c r="E227" s="46"/>
      <c r="F227" s="46"/>
      <c r="G227" s="46"/>
      <c r="H227" s="46" t="s">
        <v>131</v>
      </c>
      <c r="I227" s="46"/>
    </row>
    <row r="228" spans="1:9" s="69" customFormat="1" ht="31.1" x14ac:dyDescent="0.3">
      <c r="A228" s="14">
        <v>13</v>
      </c>
      <c r="B228" s="170" t="s">
        <v>423</v>
      </c>
      <c r="C228" s="47" t="s">
        <v>424</v>
      </c>
      <c r="D228" s="46" t="s">
        <v>131</v>
      </c>
      <c r="E228" s="46"/>
      <c r="F228" s="46"/>
      <c r="G228" s="46"/>
      <c r="H228" s="46" t="s">
        <v>131</v>
      </c>
      <c r="I228" s="46"/>
    </row>
    <row r="229" spans="1:9" s="69" customFormat="1" ht="31.1" x14ac:dyDescent="0.3">
      <c r="A229" s="14">
        <v>14</v>
      </c>
      <c r="B229" s="161" t="s">
        <v>425</v>
      </c>
      <c r="C229" s="47" t="s">
        <v>426</v>
      </c>
      <c r="D229" s="46" t="s">
        <v>131</v>
      </c>
      <c r="E229" s="46"/>
      <c r="F229" s="46"/>
      <c r="G229" s="46"/>
      <c r="H229" s="46" t="s">
        <v>131</v>
      </c>
      <c r="I229" s="46"/>
    </row>
    <row r="230" spans="1:9" s="69" customFormat="1" ht="46.65" x14ac:dyDescent="0.3">
      <c r="A230" s="14">
        <v>15</v>
      </c>
      <c r="B230" s="46" t="s">
        <v>427</v>
      </c>
      <c r="C230" s="47" t="s">
        <v>428</v>
      </c>
      <c r="D230" s="46" t="s">
        <v>131</v>
      </c>
      <c r="E230" s="46"/>
      <c r="F230" s="46"/>
      <c r="G230" s="46"/>
      <c r="H230" s="46" t="s">
        <v>131</v>
      </c>
      <c r="I230" s="46"/>
    </row>
    <row r="231" spans="1:9" s="69" customFormat="1" ht="15.55" x14ac:dyDescent="0.3">
      <c r="A231" s="14">
        <v>16</v>
      </c>
      <c r="B231" s="161" t="s">
        <v>429</v>
      </c>
      <c r="C231" s="47" t="s">
        <v>430</v>
      </c>
      <c r="D231" s="46" t="s">
        <v>131</v>
      </c>
      <c r="E231" s="46"/>
      <c r="F231" s="46"/>
      <c r="G231" s="46"/>
      <c r="H231" s="46" t="s">
        <v>131</v>
      </c>
      <c r="I231" s="46"/>
    </row>
    <row r="232" spans="1:9" s="69" customFormat="1" ht="31.1" x14ac:dyDescent="0.3">
      <c r="A232" s="14">
        <v>17</v>
      </c>
      <c r="B232" s="161" t="s">
        <v>431</v>
      </c>
      <c r="C232" s="47" t="s">
        <v>432</v>
      </c>
      <c r="D232" s="46" t="s">
        <v>131</v>
      </c>
      <c r="E232" s="46"/>
      <c r="F232" s="46"/>
      <c r="G232" s="46"/>
      <c r="H232" s="46" t="s">
        <v>131</v>
      </c>
      <c r="I232" s="46"/>
    </row>
    <row r="233" spans="1:9" s="69" customFormat="1" ht="31.1" x14ac:dyDescent="0.3">
      <c r="A233" s="14">
        <v>18</v>
      </c>
      <c r="B233" s="161" t="s">
        <v>433</v>
      </c>
      <c r="C233" s="47" t="s">
        <v>434</v>
      </c>
      <c r="D233" s="46" t="s">
        <v>131</v>
      </c>
      <c r="E233" s="46"/>
      <c r="F233" s="46"/>
      <c r="G233" s="46"/>
      <c r="H233" s="46" t="s">
        <v>131</v>
      </c>
      <c r="I233" s="46"/>
    </row>
    <row r="234" spans="1:9" s="69" customFormat="1" ht="31.1" x14ac:dyDescent="0.3">
      <c r="A234" s="14">
        <v>19</v>
      </c>
      <c r="B234" s="161" t="s">
        <v>435</v>
      </c>
      <c r="C234" s="47" t="s">
        <v>436</v>
      </c>
      <c r="D234" s="46" t="s">
        <v>131</v>
      </c>
      <c r="E234" s="46"/>
      <c r="F234" s="46"/>
      <c r="G234" s="46"/>
      <c r="H234" s="46" t="s">
        <v>131</v>
      </c>
      <c r="I234" s="46"/>
    </row>
    <row r="235" spans="1:9" s="69" customFormat="1" ht="31.1" x14ac:dyDescent="0.3">
      <c r="A235" s="14">
        <v>20</v>
      </c>
      <c r="B235" s="161" t="s">
        <v>437</v>
      </c>
      <c r="C235" s="47" t="s">
        <v>438</v>
      </c>
      <c r="D235" s="46" t="s">
        <v>131</v>
      </c>
      <c r="E235" s="46"/>
      <c r="F235" s="46"/>
      <c r="G235" s="46"/>
      <c r="H235" s="46" t="s">
        <v>131</v>
      </c>
      <c r="I235" s="46"/>
    </row>
    <row r="236" spans="1:9" s="69" customFormat="1" ht="31.1" x14ac:dyDescent="0.3">
      <c r="A236" s="14">
        <v>21</v>
      </c>
      <c r="B236" s="161" t="s">
        <v>439</v>
      </c>
      <c r="C236" s="47" t="s">
        <v>440</v>
      </c>
      <c r="D236" s="46" t="s">
        <v>131</v>
      </c>
      <c r="E236" s="46"/>
      <c r="F236" s="46"/>
      <c r="G236" s="46"/>
      <c r="H236" s="46" t="s">
        <v>131</v>
      </c>
      <c r="I236" s="46"/>
    </row>
    <row r="237" spans="1:9" s="69" customFormat="1" ht="15.55" x14ac:dyDescent="0.3">
      <c r="A237" s="14">
        <v>22</v>
      </c>
      <c r="B237" s="46" t="s">
        <v>441</v>
      </c>
      <c r="C237" s="47" t="s">
        <v>442</v>
      </c>
      <c r="D237" s="46" t="s">
        <v>131</v>
      </c>
      <c r="E237" s="46"/>
      <c r="F237" s="46"/>
      <c r="G237" s="46"/>
      <c r="H237" s="46" t="s">
        <v>131</v>
      </c>
      <c r="I237" s="46"/>
    </row>
    <row r="238" spans="1:9" s="69" customFormat="1" ht="31.1" x14ac:dyDescent="0.3">
      <c r="A238" s="14">
        <v>23</v>
      </c>
      <c r="B238" s="170" t="s">
        <v>443</v>
      </c>
      <c r="C238" s="47" t="s">
        <v>444</v>
      </c>
      <c r="D238" s="46" t="s">
        <v>131</v>
      </c>
      <c r="E238" s="46"/>
      <c r="F238" s="46"/>
      <c r="G238" s="46"/>
      <c r="H238" s="46" t="s">
        <v>131</v>
      </c>
      <c r="I238" s="46"/>
    </row>
    <row r="239" spans="1:9" s="69" customFormat="1" ht="31.1" x14ac:dyDescent="0.3">
      <c r="A239" s="14">
        <v>24</v>
      </c>
      <c r="B239" s="161" t="s">
        <v>445</v>
      </c>
      <c r="C239" s="47" t="s">
        <v>446</v>
      </c>
      <c r="D239" s="46" t="s">
        <v>131</v>
      </c>
      <c r="E239" s="46"/>
      <c r="F239" s="46"/>
      <c r="G239" s="46"/>
      <c r="H239" s="46" t="s">
        <v>131</v>
      </c>
      <c r="I239" s="46"/>
    </row>
    <row r="240" spans="1:9" s="69" customFormat="1" ht="15.55" x14ac:dyDescent="0.3">
      <c r="A240" s="14">
        <v>25</v>
      </c>
      <c r="B240" s="161" t="s">
        <v>447</v>
      </c>
      <c r="C240" s="47" t="s">
        <v>448</v>
      </c>
      <c r="D240" s="46" t="s">
        <v>131</v>
      </c>
      <c r="E240" s="46"/>
      <c r="F240" s="46"/>
      <c r="G240" s="46"/>
      <c r="H240" s="46" t="s">
        <v>131</v>
      </c>
      <c r="I240" s="46"/>
    </row>
    <row r="241" spans="1:9" s="69" customFormat="1" ht="31.1" x14ac:dyDescent="0.3">
      <c r="A241" s="14">
        <v>26</v>
      </c>
      <c r="B241" s="161" t="s">
        <v>449</v>
      </c>
      <c r="C241" s="47" t="s">
        <v>450</v>
      </c>
      <c r="D241" s="46" t="s">
        <v>131</v>
      </c>
      <c r="E241" s="46"/>
      <c r="F241" s="46"/>
      <c r="G241" s="46"/>
      <c r="H241" s="46" t="s">
        <v>131</v>
      </c>
      <c r="I241" s="46"/>
    </row>
    <row r="242" spans="1:9" s="69" customFormat="1" ht="15.55" x14ac:dyDescent="0.3">
      <c r="A242" s="14">
        <v>27</v>
      </c>
      <c r="B242" s="161" t="s">
        <v>451</v>
      </c>
      <c r="C242" s="47" t="s">
        <v>452</v>
      </c>
      <c r="D242" s="46" t="s">
        <v>131</v>
      </c>
      <c r="E242" s="46"/>
      <c r="F242" s="46"/>
      <c r="G242" s="46"/>
      <c r="H242" s="46" t="s">
        <v>131</v>
      </c>
      <c r="I242" s="46"/>
    </row>
    <row r="243" spans="1:9" s="69" customFormat="1" ht="15.55" x14ac:dyDescent="0.3">
      <c r="A243" s="14">
        <v>28</v>
      </c>
      <c r="B243" s="161" t="s">
        <v>453</v>
      </c>
      <c r="C243" s="47" t="s">
        <v>454</v>
      </c>
      <c r="D243" s="46" t="s">
        <v>131</v>
      </c>
      <c r="E243" s="46"/>
      <c r="F243" s="46"/>
      <c r="G243" s="46"/>
      <c r="H243" s="46" t="s">
        <v>131</v>
      </c>
      <c r="I243" s="46"/>
    </row>
    <row r="244" spans="1:9" s="69" customFormat="1" ht="31.1" x14ac:dyDescent="0.3">
      <c r="A244" s="14">
        <v>29</v>
      </c>
      <c r="B244" s="170" t="s">
        <v>455</v>
      </c>
      <c r="C244" s="47" t="s">
        <v>456</v>
      </c>
      <c r="D244" s="46" t="s">
        <v>131</v>
      </c>
      <c r="E244" s="46"/>
      <c r="F244" s="46"/>
      <c r="G244" s="46"/>
      <c r="H244" s="46" t="s">
        <v>131</v>
      </c>
      <c r="I244" s="46"/>
    </row>
    <row r="245" spans="1:9" s="69" customFormat="1" ht="15.55" x14ac:dyDescent="0.3">
      <c r="A245" s="14">
        <v>30</v>
      </c>
      <c r="B245" s="161" t="s">
        <v>457</v>
      </c>
      <c r="C245" s="47" t="s">
        <v>458</v>
      </c>
      <c r="D245" s="46" t="s">
        <v>131</v>
      </c>
      <c r="E245" s="46"/>
      <c r="F245" s="46"/>
      <c r="G245" s="46"/>
      <c r="H245" s="46" t="s">
        <v>131</v>
      </c>
      <c r="I245" s="46"/>
    </row>
    <row r="246" spans="1:9" s="69" customFormat="1" ht="15.55" x14ac:dyDescent="0.3">
      <c r="A246" s="14">
        <v>31</v>
      </c>
      <c r="B246" s="161" t="s">
        <v>459</v>
      </c>
      <c r="C246" s="47" t="s">
        <v>460</v>
      </c>
      <c r="D246" s="46" t="s">
        <v>131</v>
      </c>
      <c r="E246" s="46"/>
      <c r="F246" s="46"/>
      <c r="G246" s="46"/>
      <c r="H246" s="46" t="s">
        <v>131</v>
      </c>
      <c r="I246" s="46"/>
    </row>
    <row r="247" spans="1:9" s="69" customFormat="1" ht="31.1" x14ac:dyDescent="0.3">
      <c r="A247" s="14">
        <v>32</v>
      </c>
      <c r="B247" s="161" t="s">
        <v>461</v>
      </c>
      <c r="C247" s="47" t="s">
        <v>462</v>
      </c>
      <c r="D247" s="46" t="s">
        <v>131</v>
      </c>
      <c r="E247" s="46"/>
      <c r="F247" s="46"/>
      <c r="G247" s="46"/>
      <c r="H247" s="46" t="s">
        <v>131</v>
      </c>
      <c r="I247" s="46"/>
    </row>
    <row r="248" spans="1:9" s="69" customFormat="1" ht="15.55" x14ac:dyDescent="0.3">
      <c r="A248" s="14">
        <v>33</v>
      </c>
      <c r="B248" s="161" t="s">
        <v>463</v>
      </c>
      <c r="C248" s="47" t="s">
        <v>464</v>
      </c>
      <c r="D248" s="46" t="s">
        <v>131</v>
      </c>
      <c r="E248" s="46"/>
      <c r="F248" s="46"/>
      <c r="G248" s="46"/>
      <c r="H248" s="46" t="s">
        <v>131</v>
      </c>
      <c r="I248" s="46"/>
    </row>
    <row r="249" spans="1:9" s="69" customFormat="1" ht="31.1" x14ac:dyDescent="0.3">
      <c r="A249" s="14">
        <v>34</v>
      </c>
      <c r="B249" s="161" t="s">
        <v>465</v>
      </c>
      <c r="C249" s="47" t="s">
        <v>466</v>
      </c>
      <c r="D249" s="46" t="s">
        <v>131</v>
      </c>
      <c r="E249" s="46"/>
      <c r="F249" s="46"/>
      <c r="G249" s="46"/>
      <c r="H249" s="46" t="s">
        <v>131</v>
      </c>
      <c r="I249" s="46"/>
    </row>
    <row r="250" spans="1:9" s="69" customFormat="1" ht="46.65" x14ac:dyDescent="0.3">
      <c r="A250" s="14">
        <v>35</v>
      </c>
      <c r="B250" s="161" t="s">
        <v>467</v>
      </c>
      <c r="C250" s="47" t="s">
        <v>468</v>
      </c>
      <c r="D250" s="46" t="s">
        <v>131</v>
      </c>
      <c r="E250" s="46"/>
      <c r="F250" s="46"/>
      <c r="G250" s="46"/>
      <c r="H250" s="46" t="s">
        <v>131</v>
      </c>
      <c r="I250" s="46"/>
    </row>
    <row r="251" spans="1:9" s="69" customFormat="1" ht="46.65" x14ac:dyDescent="0.3">
      <c r="A251" s="14">
        <v>36</v>
      </c>
      <c r="B251" s="161" t="s">
        <v>469</v>
      </c>
      <c r="C251" s="47" t="s">
        <v>470</v>
      </c>
      <c r="D251" s="46" t="s">
        <v>131</v>
      </c>
      <c r="E251" s="46"/>
      <c r="F251" s="46"/>
      <c r="G251" s="46"/>
      <c r="H251" s="46" t="s">
        <v>131</v>
      </c>
      <c r="I251" s="46"/>
    </row>
    <row r="252" spans="1:9" s="69" customFormat="1" ht="46.65" x14ac:dyDescent="0.3">
      <c r="A252" s="14">
        <v>37</v>
      </c>
      <c r="B252" s="161" t="s">
        <v>471</v>
      </c>
      <c r="C252" s="47" t="s">
        <v>472</v>
      </c>
      <c r="D252" s="46" t="s">
        <v>131</v>
      </c>
      <c r="E252" s="46"/>
      <c r="F252" s="46"/>
      <c r="G252" s="46"/>
      <c r="H252" s="46" t="s">
        <v>131</v>
      </c>
      <c r="I252" s="46"/>
    </row>
    <row r="253" spans="1:9" s="69" customFormat="1" ht="46.65" x14ac:dyDescent="0.3">
      <c r="A253" s="14">
        <v>38</v>
      </c>
      <c r="B253" s="161" t="s">
        <v>473</v>
      </c>
      <c r="C253" s="47" t="s">
        <v>474</v>
      </c>
      <c r="D253" s="46" t="s">
        <v>131</v>
      </c>
      <c r="E253" s="46"/>
      <c r="F253" s="46"/>
      <c r="G253" s="46"/>
      <c r="H253" s="46" t="s">
        <v>131</v>
      </c>
      <c r="I253" s="46"/>
    </row>
    <row r="254" spans="1:9" s="69" customFormat="1" ht="46.65" x14ac:dyDescent="0.3">
      <c r="A254" s="14">
        <v>39</v>
      </c>
      <c r="B254" s="161" t="s">
        <v>475</v>
      </c>
      <c r="C254" s="47" t="s">
        <v>476</v>
      </c>
      <c r="D254" s="46" t="s">
        <v>131</v>
      </c>
      <c r="E254" s="46"/>
      <c r="F254" s="46"/>
      <c r="G254" s="46"/>
      <c r="H254" s="46" t="s">
        <v>131</v>
      </c>
      <c r="I254" s="46"/>
    </row>
    <row r="255" spans="1:9" s="69" customFormat="1" ht="46.65" x14ac:dyDescent="0.3">
      <c r="A255" s="14">
        <v>40</v>
      </c>
      <c r="B255" s="170" t="s">
        <v>477</v>
      </c>
      <c r="C255" s="47" t="s">
        <v>478</v>
      </c>
      <c r="D255" s="46" t="s">
        <v>131</v>
      </c>
      <c r="E255" s="46"/>
      <c r="F255" s="46"/>
      <c r="G255" s="46"/>
      <c r="H255" s="46" t="s">
        <v>131</v>
      </c>
      <c r="I255" s="46"/>
    </row>
    <row r="256" spans="1:9" s="69" customFormat="1" ht="62.25" x14ac:dyDescent="0.3">
      <c r="A256" s="14">
        <v>41</v>
      </c>
      <c r="B256" s="161" t="s">
        <v>479</v>
      </c>
      <c r="C256" s="47" t="s">
        <v>480</v>
      </c>
      <c r="D256" s="46" t="s">
        <v>131</v>
      </c>
      <c r="E256" s="46"/>
      <c r="F256" s="46"/>
      <c r="G256" s="46"/>
      <c r="H256" s="46" t="s">
        <v>131</v>
      </c>
      <c r="I256" s="46"/>
    </row>
    <row r="257" spans="1:24" s="69" customFormat="1" ht="31.1" x14ac:dyDescent="0.3">
      <c r="A257" s="14">
        <v>42</v>
      </c>
      <c r="B257" s="161" t="s">
        <v>481</v>
      </c>
      <c r="C257" s="47" t="s">
        <v>482</v>
      </c>
      <c r="D257" s="46" t="s">
        <v>131</v>
      </c>
      <c r="E257" s="46"/>
      <c r="F257" s="46"/>
      <c r="G257" s="46"/>
      <c r="H257" s="46" t="s">
        <v>131</v>
      </c>
      <c r="I257" s="46"/>
    </row>
    <row r="258" spans="1:24" s="69" customFormat="1" ht="47.85" customHeight="1" x14ac:dyDescent="0.3">
      <c r="A258" s="14">
        <v>43</v>
      </c>
      <c r="B258" s="161" t="s">
        <v>483</v>
      </c>
      <c r="C258" s="47" t="s">
        <v>484</v>
      </c>
      <c r="D258" s="46" t="s">
        <v>131</v>
      </c>
      <c r="E258" s="46"/>
      <c r="F258" s="46"/>
      <c r="G258" s="46"/>
      <c r="H258" s="46" t="s">
        <v>131</v>
      </c>
      <c r="I258" s="46"/>
    </row>
    <row r="259" spans="1:24" s="69" customFormat="1" ht="50.7" customHeight="1" x14ac:dyDescent="0.3">
      <c r="A259" s="14">
        <v>44</v>
      </c>
      <c r="B259" s="161" t="s">
        <v>485</v>
      </c>
      <c r="C259" s="47" t="s">
        <v>486</v>
      </c>
      <c r="D259" s="46" t="s">
        <v>131</v>
      </c>
      <c r="E259" s="46"/>
      <c r="F259" s="46"/>
      <c r="G259" s="46"/>
      <c r="H259" s="46" t="s">
        <v>131</v>
      </c>
      <c r="I259" s="46"/>
    </row>
    <row r="260" spans="1:24" s="69" customFormat="1" ht="68.55" customHeight="1" x14ac:dyDescent="0.3">
      <c r="A260" s="14">
        <v>45</v>
      </c>
      <c r="B260" s="161" t="s">
        <v>487</v>
      </c>
      <c r="C260" s="47" t="s">
        <v>488</v>
      </c>
      <c r="D260" s="46" t="s">
        <v>131</v>
      </c>
      <c r="E260" s="46"/>
      <c r="F260" s="46"/>
      <c r="G260" s="46"/>
      <c r="H260" s="46" t="s">
        <v>131</v>
      </c>
      <c r="I260" s="46"/>
    </row>
    <row r="261" spans="1:24" s="69" customFormat="1" ht="24.8" customHeight="1" x14ac:dyDescent="0.3">
      <c r="A261" s="14">
        <v>46</v>
      </c>
      <c r="B261" s="161" t="s">
        <v>489</v>
      </c>
      <c r="C261" s="47" t="s">
        <v>490</v>
      </c>
      <c r="D261" s="46" t="s">
        <v>131</v>
      </c>
      <c r="E261" s="46"/>
      <c r="F261" s="46"/>
      <c r="G261" s="46"/>
      <c r="H261" s="46" t="s">
        <v>131</v>
      </c>
      <c r="I261" s="46"/>
    </row>
    <row r="262" spans="1:24" s="69" customFormat="1" ht="20.75" customHeight="1" x14ac:dyDescent="0.3">
      <c r="A262" s="14">
        <v>47</v>
      </c>
      <c r="B262" s="161" t="s">
        <v>491</v>
      </c>
      <c r="C262" s="47" t="s">
        <v>492</v>
      </c>
      <c r="D262" s="46" t="s">
        <v>131</v>
      </c>
      <c r="E262" s="46"/>
      <c r="F262" s="46"/>
      <c r="G262" s="46"/>
      <c r="H262" s="46" t="s">
        <v>131</v>
      </c>
      <c r="I262" s="46"/>
    </row>
    <row r="263" spans="1:24" s="4" customFormat="1" ht="25.95" customHeight="1" x14ac:dyDescent="0.35">
      <c r="A263" s="299" t="s">
        <v>496</v>
      </c>
      <c r="B263" s="300"/>
      <c r="C263" s="301"/>
      <c r="D263" s="50">
        <f>COUNTIF(D264:D570, "x")</f>
        <v>224</v>
      </c>
      <c r="E263" s="50">
        <f t="shared" ref="E263:I263" si="3">COUNTIF(E264:E570, "x")</f>
        <v>57</v>
      </c>
      <c r="F263" s="50">
        <f t="shared" si="3"/>
        <v>0</v>
      </c>
      <c r="G263" s="50">
        <f t="shared" si="3"/>
        <v>65</v>
      </c>
      <c r="H263" s="50">
        <f t="shared" si="3"/>
        <v>146</v>
      </c>
      <c r="I263" s="50">
        <f t="shared" si="3"/>
        <v>130</v>
      </c>
      <c r="J263" s="3"/>
      <c r="K263" s="3"/>
      <c r="L263" s="3"/>
      <c r="M263" s="3"/>
      <c r="N263" s="3"/>
      <c r="O263" s="3"/>
      <c r="P263" s="3"/>
      <c r="Q263" s="3"/>
      <c r="R263" s="3"/>
      <c r="S263" s="3"/>
      <c r="T263" s="3"/>
      <c r="U263" s="3"/>
      <c r="V263" s="3"/>
      <c r="W263" s="3"/>
      <c r="X263" s="3"/>
    </row>
    <row r="264" spans="1:24" s="4" customFormat="1" ht="24.2" customHeight="1" x14ac:dyDescent="0.35">
      <c r="A264" s="302" t="s">
        <v>497</v>
      </c>
      <c r="B264" s="303"/>
      <c r="C264" s="304"/>
      <c r="D264" s="95">
        <f>COUNTIF(D265:D290,"x")</f>
        <v>26</v>
      </c>
      <c r="E264" s="95">
        <f t="shared" ref="E264:I264" si="4">COUNTIF(E265:E290,"x")</f>
        <v>0</v>
      </c>
      <c r="F264" s="95">
        <f t="shared" si="4"/>
        <v>0</v>
      </c>
      <c r="G264" s="95">
        <f t="shared" si="4"/>
        <v>12</v>
      </c>
      <c r="H264" s="95">
        <f t="shared" si="4"/>
        <v>17</v>
      </c>
      <c r="I264" s="95">
        <f t="shared" si="4"/>
        <v>4</v>
      </c>
      <c r="J264" s="5"/>
      <c r="K264" s="5"/>
      <c r="L264" s="5"/>
      <c r="M264" s="5"/>
      <c r="N264" s="5"/>
      <c r="O264" s="5"/>
      <c r="P264" s="5"/>
      <c r="Q264" s="5"/>
      <c r="R264" s="5"/>
      <c r="S264" s="5"/>
      <c r="T264" s="5"/>
      <c r="U264" s="5"/>
      <c r="V264" s="5"/>
      <c r="W264" s="5"/>
      <c r="X264" s="5"/>
    </row>
    <row r="265" spans="1:24" s="4" customFormat="1" ht="24.2" customHeight="1" x14ac:dyDescent="0.35">
      <c r="A265" s="171">
        <v>1</v>
      </c>
      <c r="B265" s="46" t="s">
        <v>498</v>
      </c>
      <c r="C265" s="172" t="s">
        <v>112</v>
      </c>
      <c r="D265" s="81" t="s">
        <v>131</v>
      </c>
      <c r="E265" s="81"/>
      <c r="F265" s="81"/>
      <c r="G265" s="81"/>
      <c r="H265" s="50"/>
      <c r="I265" s="50" t="s">
        <v>131</v>
      </c>
      <c r="J265" s="5"/>
      <c r="K265" s="5"/>
      <c r="L265" s="5"/>
      <c r="M265" s="5"/>
      <c r="N265" s="5"/>
      <c r="O265" s="5"/>
      <c r="P265" s="5"/>
      <c r="Q265" s="5"/>
      <c r="R265" s="5"/>
      <c r="S265" s="5"/>
      <c r="T265" s="5"/>
      <c r="U265" s="5"/>
      <c r="V265" s="5"/>
      <c r="W265" s="5"/>
      <c r="X265" s="5"/>
    </row>
    <row r="266" spans="1:24" s="4" customFormat="1" ht="24.2" customHeight="1" x14ac:dyDescent="0.35">
      <c r="A266" s="171">
        <v>2</v>
      </c>
      <c r="B266" s="46" t="s">
        <v>499</v>
      </c>
      <c r="C266" s="172" t="s">
        <v>114</v>
      </c>
      <c r="D266" s="81" t="s">
        <v>131</v>
      </c>
      <c r="E266" s="81"/>
      <c r="F266" s="81"/>
      <c r="G266" s="81"/>
      <c r="H266" s="50"/>
      <c r="I266" s="50" t="s">
        <v>131</v>
      </c>
      <c r="J266" s="5"/>
      <c r="K266" s="5"/>
      <c r="L266" s="5"/>
      <c r="M266" s="5"/>
      <c r="N266" s="5"/>
      <c r="O266" s="5"/>
      <c r="P266" s="5"/>
      <c r="Q266" s="5"/>
      <c r="R266" s="5"/>
      <c r="S266" s="5"/>
      <c r="T266" s="5"/>
      <c r="U266" s="5"/>
      <c r="V266" s="5"/>
      <c r="W266" s="5"/>
      <c r="X266" s="5"/>
    </row>
    <row r="267" spans="1:24" s="4" customFormat="1" ht="27.1" customHeight="1" x14ac:dyDescent="0.35">
      <c r="A267" s="171">
        <v>3</v>
      </c>
      <c r="B267" s="46" t="s">
        <v>500</v>
      </c>
      <c r="C267" s="198" t="s">
        <v>116</v>
      </c>
      <c r="D267" s="81" t="s">
        <v>131</v>
      </c>
      <c r="E267" s="81"/>
      <c r="F267" s="81"/>
      <c r="G267" s="81"/>
      <c r="H267" s="50"/>
      <c r="I267" s="50" t="s">
        <v>131</v>
      </c>
      <c r="J267" s="5"/>
      <c r="K267" s="5"/>
      <c r="L267" s="5"/>
      <c r="M267" s="5"/>
      <c r="N267" s="5"/>
      <c r="O267" s="5"/>
      <c r="P267" s="5"/>
      <c r="Q267" s="5"/>
      <c r="R267" s="5"/>
      <c r="S267" s="5"/>
      <c r="T267" s="5"/>
      <c r="U267" s="5"/>
      <c r="V267" s="5"/>
      <c r="W267" s="5"/>
      <c r="X267" s="5"/>
    </row>
    <row r="268" spans="1:24" s="4" customFormat="1" ht="27.1" customHeight="1" x14ac:dyDescent="0.35">
      <c r="A268" s="171">
        <v>4</v>
      </c>
      <c r="B268" s="46" t="s">
        <v>501</v>
      </c>
      <c r="C268" s="172" t="s">
        <v>118</v>
      </c>
      <c r="D268" s="81" t="s">
        <v>131</v>
      </c>
      <c r="E268" s="81"/>
      <c r="F268" s="81"/>
      <c r="G268" s="81"/>
      <c r="H268" s="50"/>
      <c r="I268" s="50" t="s">
        <v>131</v>
      </c>
      <c r="J268" s="5"/>
      <c r="K268" s="5"/>
      <c r="L268" s="5"/>
      <c r="M268" s="5"/>
      <c r="N268" s="5"/>
      <c r="O268" s="5"/>
      <c r="P268" s="5"/>
      <c r="Q268" s="5"/>
      <c r="R268" s="5"/>
      <c r="S268" s="5"/>
      <c r="T268" s="5"/>
      <c r="U268" s="5"/>
      <c r="V268" s="5"/>
      <c r="W268" s="5"/>
      <c r="X268" s="5"/>
    </row>
    <row r="269" spans="1:24" s="4" customFormat="1" ht="38.049999999999997" customHeight="1" x14ac:dyDescent="0.35">
      <c r="A269" s="171">
        <v>5</v>
      </c>
      <c r="B269" s="46" t="s">
        <v>502</v>
      </c>
      <c r="C269" s="172" t="s">
        <v>503</v>
      </c>
      <c r="D269" s="81" t="s">
        <v>131</v>
      </c>
      <c r="E269" s="81"/>
      <c r="F269" s="81"/>
      <c r="G269" s="81"/>
      <c r="H269" s="50" t="s">
        <v>131</v>
      </c>
      <c r="I269" s="50"/>
      <c r="J269" s="5"/>
      <c r="K269" s="5"/>
      <c r="L269" s="5"/>
      <c r="M269" s="5"/>
      <c r="N269" s="5"/>
      <c r="O269" s="5"/>
      <c r="P269" s="5"/>
      <c r="Q269" s="5"/>
      <c r="R269" s="5"/>
      <c r="S269" s="5"/>
      <c r="T269" s="5"/>
      <c r="U269" s="5"/>
      <c r="V269" s="5"/>
      <c r="W269" s="5"/>
      <c r="X269" s="5"/>
    </row>
    <row r="270" spans="1:24" s="4" customFormat="1" ht="35.75" customHeight="1" x14ac:dyDescent="0.35">
      <c r="A270" s="171">
        <v>6</v>
      </c>
      <c r="B270" s="46" t="s">
        <v>504</v>
      </c>
      <c r="C270" s="172" t="s">
        <v>505</v>
      </c>
      <c r="D270" s="81" t="s">
        <v>131</v>
      </c>
      <c r="E270" s="81"/>
      <c r="F270" s="81"/>
      <c r="G270" s="81"/>
      <c r="H270" s="50" t="s">
        <v>131</v>
      </c>
      <c r="I270" s="50"/>
      <c r="J270" s="5"/>
      <c r="K270" s="5"/>
      <c r="L270" s="5"/>
      <c r="M270" s="5"/>
      <c r="N270" s="5"/>
      <c r="O270" s="5"/>
      <c r="P270" s="5"/>
      <c r="Q270" s="5"/>
      <c r="R270" s="5"/>
      <c r="S270" s="5"/>
      <c r="T270" s="5"/>
      <c r="U270" s="5"/>
      <c r="V270" s="5"/>
      <c r="W270" s="5"/>
      <c r="X270" s="5"/>
    </row>
    <row r="271" spans="1:24" s="4" customFormat="1" ht="34" customHeight="1" x14ac:dyDescent="0.35">
      <c r="A271" s="171">
        <v>7</v>
      </c>
      <c r="B271" s="46" t="s">
        <v>506</v>
      </c>
      <c r="C271" s="172" t="s">
        <v>507</v>
      </c>
      <c r="D271" s="81" t="s">
        <v>131</v>
      </c>
      <c r="E271" s="81"/>
      <c r="F271" s="81"/>
      <c r="G271" s="81" t="s">
        <v>131</v>
      </c>
      <c r="H271" s="50" t="s">
        <v>131</v>
      </c>
      <c r="I271" s="50"/>
      <c r="J271" s="5"/>
      <c r="K271" s="5"/>
      <c r="L271" s="5"/>
      <c r="M271" s="5"/>
      <c r="N271" s="5"/>
      <c r="O271" s="5"/>
      <c r="P271" s="5"/>
      <c r="Q271" s="5"/>
      <c r="R271" s="5"/>
      <c r="S271" s="5"/>
      <c r="T271" s="5"/>
      <c r="U271" s="5"/>
      <c r="V271" s="5"/>
      <c r="W271" s="5"/>
      <c r="X271" s="5"/>
    </row>
    <row r="272" spans="1:24" s="4" customFormat="1" ht="36.9" customHeight="1" x14ac:dyDescent="0.35">
      <c r="A272" s="171">
        <v>8</v>
      </c>
      <c r="B272" s="46" t="s">
        <v>508</v>
      </c>
      <c r="C272" s="172" t="s">
        <v>509</v>
      </c>
      <c r="D272" s="81" t="s">
        <v>131</v>
      </c>
      <c r="E272" s="81"/>
      <c r="F272" s="81"/>
      <c r="G272" s="81" t="s">
        <v>131</v>
      </c>
      <c r="H272" s="50" t="s">
        <v>131</v>
      </c>
      <c r="I272" s="50"/>
      <c r="J272" s="5"/>
      <c r="K272" s="5"/>
      <c r="L272" s="5"/>
      <c r="M272" s="5"/>
      <c r="N272" s="5"/>
      <c r="O272" s="5"/>
      <c r="P272" s="5"/>
      <c r="Q272" s="5"/>
      <c r="R272" s="5"/>
      <c r="S272" s="5"/>
      <c r="T272" s="5"/>
      <c r="U272" s="5"/>
      <c r="V272" s="5"/>
      <c r="W272" s="5"/>
      <c r="X272" s="5"/>
    </row>
    <row r="273" spans="1:24" s="4" customFormat="1" ht="32.25" customHeight="1" x14ac:dyDescent="0.35">
      <c r="A273" s="171">
        <v>9</v>
      </c>
      <c r="B273" s="46" t="s">
        <v>510</v>
      </c>
      <c r="C273" s="172" t="s">
        <v>511</v>
      </c>
      <c r="D273" s="81" t="s">
        <v>131</v>
      </c>
      <c r="E273" s="81"/>
      <c r="F273" s="81"/>
      <c r="G273" s="81" t="s">
        <v>131</v>
      </c>
      <c r="H273" s="50" t="s">
        <v>131</v>
      </c>
      <c r="I273" s="50"/>
      <c r="J273" s="5"/>
      <c r="K273" s="5"/>
      <c r="L273" s="5"/>
      <c r="M273" s="5"/>
      <c r="N273" s="5"/>
      <c r="O273" s="5"/>
      <c r="P273" s="5"/>
      <c r="Q273" s="5"/>
      <c r="R273" s="5"/>
      <c r="S273" s="5"/>
      <c r="T273" s="5"/>
      <c r="U273" s="5"/>
      <c r="V273" s="5"/>
      <c r="W273" s="5"/>
      <c r="X273" s="5"/>
    </row>
    <row r="274" spans="1:24" s="4" customFormat="1" ht="25.35" customHeight="1" x14ac:dyDescent="0.35">
      <c r="A274" s="171">
        <v>10</v>
      </c>
      <c r="B274" s="46" t="s">
        <v>512</v>
      </c>
      <c r="C274" s="172" t="s">
        <v>513</v>
      </c>
      <c r="D274" s="81" t="s">
        <v>131</v>
      </c>
      <c r="E274" s="81"/>
      <c r="F274" s="81"/>
      <c r="G274" s="81"/>
      <c r="H274" s="50" t="s">
        <v>131</v>
      </c>
      <c r="I274" s="50"/>
      <c r="J274" s="5"/>
      <c r="K274" s="5"/>
      <c r="L274" s="5"/>
      <c r="M274" s="5"/>
      <c r="N274" s="5"/>
      <c r="O274" s="5"/>
      <c r="P274" s="5"/>
      <c r="Q274" s="5"/>
      <c r="R274" s="5"/>
      <c r="S274" s="5"/>
      <c r="T274" s="5"/>
      <c r="U274" s="5"/>
      <c r="V274" s="5"/>
      <c r="W274" s="5"/>
      <c r="X274" s="5"/>
    </row>
    <row r="275" spans="1:24" s="4" customFormat="1" ht="25.35" customHeight="1" x14ac:dyDescent="0.35">
      <c r="A275" s="171">
        <v>11</v>
      </c>
      <c r="B275" s="46" t="s">
        <v>514</v>
      </c>
      <c r="C275" s="172" t="s">
        <v>515</v>
      </c>
      <c r="D275" s="81" t="s">
        <v>131</v>
      </c>
      <c r="E275" s="81"/>
      <c r="F275" s="81"/>
      <c r="G275" s="81" t="s">
        <v>131</v>
      </c>
      <c r="H275" s="50" t="s">
        <v>131</v>
      </c>
      <c r="I275" s="50"/>
      <c r="J275" s="5"/>
      <c r="K275" s="5"/>
      <c r="L275" s="5"/>
      <c r="M275" s="5"/>
      <c r="N275" s="5"/>
      <c r="O275" s="5"/>
      <c r="P275" s="5"/>
      <c r="Q275" s="5"/>
      <c r="R275" s="5"/>
      <c r="S275" s="5"/>
      <c r="T275" s="5"/>
      <c r="U275" s="5"/>
      <c r="V275" s="5"/>
      <c r="W275" s="5"/>
      <c r="X275" s="5"/>
    </row>
    <row r="276" spans="1:24" s="4" customFormat="1" ht="34" customHeight="1" x14ac:dyDescent="0.35">
      <c r="A276" s="171">
        <v>12</v>
      </c>
      <c r="B276" s="46" t="s">
        <v>516</v>
      </c>
      <c r="C276" s="172" t="s">
        <v>517</v>
      </c>
      <c r="D276" s="81" t="s">
        <v>131</v>
      </c>
      <c r="E276" s="81"/>
      <c r="F276" s="81"/>
      <c r="G276" s="81" t="s">
        <v>131</v>
      </c>
      <c r="H276" s="50" t="s">
        <v>131</v>
      </c>
      <c r="I276" s="50"/>
      <c r="J276" s="5"/>
      <c r="K276" s="5"/>
      <c r="L276" s="5"/>
      <c r="M276" s="5"/>
      <c r="N276" s="5"/>
      <c r="O276" s="5"/>
      <c r="P276" s="5"/>
      <c r="Q276" s="5"/>
      <c r="R276" s="5"/>
      <c r="S276" s="5"/>
      <c r="T276" s="5"/>
      <c r="U276" s="5"/>
      <c r="V276" s="5"/>
      <c r="W276" s="5"/>
      <c r="X276" s="5"/>
    </row>
    <row r="277" spans="1:24" s="4" customFormat="1" ht="31.1" x14ac:dyDescent="0.35">
      <c r="A277" s="171">
        <v>13</v>
      </c>
      <c r="B277" s="46" t="s">
        <v>518</v>
      </c>
      <c r="C277" s="172" t="s">
        <v>519</v>
      </c>
      <c r="D277" s="81" t="s">
        <v>131</v>
      </c>
      <c r="E277" s="81"/>
      <c r="F277" s="81"/>
      <c r="G277" s="81" t="s">
        <v>131</v>
      </c>
      <c r="H277" s="50" t="s">
        <v>131</v>
      </c>
      <c r="I277" s="50"/>
      <c r="J277" s="5"/>
      <c r="K277" s="5"/>
      <c r="L277" s="5"/>
      <c r="M277" s="5"/>
      <c r="N277" s="5"/>
      <c r="O277" s="5"/>
      <c r="P277" s="5"/>
      <c r="Q277" s="5"/>
      <c r="R277" s="5"/>
      <c r="S277" s="5"/>
      <c r="T277" s="5"/>
      <c r="U277" s="5"/>
      <c r="V277" s="5"/>
      <c r="W277" s="5"/>
      <c r="X277" s="5"/>
    </row>
    <row r="278" spans="1:24" s="4" customFormat="1" ht="31.1" x14ac:dyDescent="0.35">
      <c r="A278" s="171">
        <v>14</v>
      </c>
      <c r="B278" s="46" t="s">
        <v>520</v>
      </c>
      <c r="C278" s="172" t="s">
        <v>521</v>
      </c>
      <c r="D278" s="81" t="s">
        <v>131</v>
      </c>
      <c r="E278" s="81"/>
      <c r="F278" s="81"/>
      <c r="G278" s="81" t="s">
        <v>131</v>
      </c>
      <c r="H278" s="50" t="s">
        <v>131</v>
      </c>
      <c r="I278" s="50"/>
      <c r="J278" s="5"/>
      <c r="K278" s="5"/>
      <c r="L278" s="5"/>
      <c r="M278" s="5"/>
      <c r="N278" s="5"/>
      <c r="O278" s="5"/>
      <c r="P278" s="5"/>
      <c r="Q278" s="5"/>
      <c r="R278" s="5"/>
      <c r="S278" s="5"/>
      <c r="T278" s="5"/>
      <c r="U278" s="5"/>
      <c r="V278" s="5"/>
      <c r="W278" s="5"/>
      <c r="X278" s="5"/>
    </row>
    <row r="279" spans="1:24" s="4" customFormat="1" ht="53.3" customHeight="1" x14ac:dyDescent="0.35">
      <c r="A279" s="171">
        <v>15</v>
      </c>
      <c r="B279" s="46" t="s">
        <v>522</v>
      </c>
      <c r="C279" s="172" t="s">
        <v>523</v>
      </c>
      <c r="D279" s="173" t="s">
        <v>131</v>
      </c>
      <c r="E279" s="173"/>
      <c r="F279" s="173"/>
      <c r="G279" s="173"/>
      <c r="H279" s="50" t="s">
        <v>131</v>
      </c>
      <c r="I279" s="50"/>
      <c r="J279" s="5"/>
      <c r="K279" s="5"/>
      <c r="L279" s="5"/>
      <c r="M279" s="5"/>
      <c r="N279" s="5"/>
      <c r="O279" s="5"/>
      <c r="P279" s="5"/>
      <c r="Q279" s="5"/>
      <c r="R279" s="5"/>
      <c r="S279" s="5"/>
      <c r="T279" s="5"/>
      <c r="U279" s="5"/>
      <c r="V279" s="5"/>
      <c r="W279" s="5"/>
      <c r="X279" s="5"/>
    </row>
    <row r="280" spans="1:24" s="4" customFormat="1" ht="47.85" customHeight="1" x14ac:dyDescent="0.35">
      <c r="A280" s="171">
        <v>16</v>
      </c>
      <c r="B280" s="46" t="s">
        <v>524</v>
      </c>
      <c r="C280" s="172" t="s">
        <v>525</v>
      </c>
      <c r="D280" s="50" t="s">
        <v>131</v>
      </c>
      <c r="E280" s="50"/>
      <c r="F280" s="50"/>
      <c r="G280" s="50"/>
      <c r="H280" s="50" t="s">
        <v>131</v>
      </c>
      <c r="I280" s="50"/>
      <c r="J280" s="5"/>
      <c r="K280" s="5"/>
      <c r="L280" s="5"/>
      <c r="M280" s="5"/>
      <c r="N280" s="5"/>
      <c r="O280" s="5"/>
      <c r="P280" s="5"/>
      <c r="Q280" s="5"/>
      <c r="R280" s="5"/>
      <c r="S280" s="5"/>
      <c r="T280" s="5"/>
      <c r="U280" s="5"/>
      <c r="V280" s="5"/>
      <c r="W280" s="5"/>
      <c r="X280" s="5"/>
    </row>
    <row r="281" spans="1:24" s="4" customFormat="1" ht="29.4" customHeight="1" x14ac:dyDescent="0.35">
      <c r="A281" s="171">
        <v>17</v>
      </c>
      <c r="B281" s="46" t="s">
        <v>526</v>
      </c>
      <c r="C281" s="172" t="s">
        <v>527</v>
      </c>
      <c r="D281" s="50" t="s">
        <v>131</v>
      </c>
      <c r="E281" s="50"/>
      <c r="F281" s="50"/>
      <c r="G281" s="50" t="s">
        <v>131</v>
      </c>
      <c r="H281" s="50" t="s">
        <v>131</v>
      </c>
      <c r="I281" s="50"/>
      <c r="J281" s="5"/>
      <c r="K281" s="5"/>
      <c r="L281" s="5"/>
      <c r="M281" s="5"/>
      <c r="N281" s="5"/>
      <c r="O281" s="5"/>
      <c r="P281" s="5"/>
      <c r="Q281" s="5"/>
      <c r="R281" s="5"/>
      <c r="S281" s="5"/>
      <c r="T281" s="5"/>
      <c r="U281" s="5"/>
      <c r="V281" s="5"/>
      <c r="W281" s="5"/>
      <c r="X281" s="5"/>
    </row>
    <row r="282" spans="1:24" s="4" customFormat="1" ht="31.7" customHeight="1" x14ac:dyDescent="0.35">
      <c r="A282" s="171">
        <v>18</v>
      </c>
      <c r="B282" s="46" t="s">
        <v>528</v>
      </c>
      <c r="C282" s="172" t="s">
        <v>529</v>
      </c>
      <c r="D282" s="50" t="s">
        <v>131</v>
      </c>
      <c r="E282" s="50"/>
      <c r="F282" s="50"/>
      <c r="G282" s="50" t="s">
        <v>131</v>
      </c>
      <c r="H282" s="50" t="s">
        <v>131</v>
      </c>
      <c r="I282" s="50"/>
      <c r="J282" s="5"/>
      <c r="K282" s="5"/>
      <c r="L282" s="5"/>
      <c r="M282" s="5"/>
      <c r="N282" s="5"/>
      <c r="O282" s="5"/>
      <c r="P282" s="5"/>
      <c r="Q282" s="5"/>
      <c r="R282" s="5"/>
      <c r="S282" s="5"/>
      <c r="T282" s="5"/>
      <c r="U282" s="5"/>
      <c r="V282" s="5"/>
      <c r="W282" s="5"/>
      <c r="X282" s="5"/>
    </row>
    <row r="283" spans="1:24" s="4" customFormat="1" ht="25.35" customHeight="1" x14ac:dyDescent="0.35">
      <c r="A283" s="171">
        <v>19</v>
      </c>
      <c r="B283" s="46" t="s">
        <v>530</v>
      </c>
      <c r="C283" s="172" t="s">
        <v>531</v>
      </c>
      <c r="D283" s="50" t="s">
        <v>131</v>
      </c>
      <c r="E283" s="50"/>
      <c r="F283" s="50"/>
      <c r="G283" s="50"/>
      <c r="H283" s="50" t="s">
        <v>131</v>
      </c>
      <c r="I283" s="50"/>
      <c r="J283" s="5"/>
      <c r="K283" s="5"/>
      <c r="L283" s="5"/>
      <c r="M283" s="5"/>
      <c r="N283" s="5"/>
      <c r="O283" s="5"/>
      <c r="P283" s="5"/>
      <c r="Q283" s="5"/>
      <c r="R283" s="5"/>
      <c r="S283" s="5"/>
      <c r="T283" s="5"/>
      <c r="U283" s="5"/>
      <c r="V283" s="5"/>
      <c r="W283" s="5"/>
      <c r="X283" s="5"/>
    </row>
    <row r="284" spans="1:24" s="4" customFormat="1" ht="25.35" customHeight="1" x14ac:dyDescent="0.35">
      <c r="A284" s="171">
        <v>20</v>
      </c>
      <c r="B284" s="46" t="s">
        <v>532</v>
      </c>
      <c r="C284" s="172" t="s">
        <v>533</v>
      </c>
      <c r="D284" s="50" t="s">
        <v>131</v>
      </c>
      <c r="E284" s="50"/>
      <c r="F284" s="50"/>
      <c r="G284" s="50"/>
      <c r="H284" s="50" t="s">
        <v>131</v>
      </c>
      <c r="I284" s="50"/>
      <c r="J284" s="5"/>
      <c r="K284" s="5"/>
      <c r="L284" s="5"/>
      <c r="M284" s="5"/>
      <c r="N284" s="5"/>
      <c r="O284" s="5"/>
      <c r="P284" s="5"/>
      <c r="Q284" s="5"/>
      <c r="R284" s="5"/>
      <c r="S284" s="5"/>
      <c r="T284" s="5"/>
      <c r="U284" s="5"/>
      <c r="V284" s="5"/>
      <c r="W284" s="5"/>
      <c r="X284" s="5"/>
    </row>
    <row r="285" spans="1:24" s="4" customFormat="1" ht="22.5" customHeight="1" x14ac:dyDescent="0.35">
      <c r="A285" s="84">
        <v>21</v>
      </c>
      <c r="B285" s="46" t="s">
        <v>534</v>
      </c>
      <c r="C285" s="174" t="s">
        <v>535</v>
      </c>
      <c r="D285" s="50" t="s">
        <v>131</v>
      </c>
      <c r="E285" s="50"/>
      <c r="F285" s="50"/>
      <c r="G285" s="50" t="s">
        <v>131</v>
      </c>
      <c r="H285" s="50" t="s">
        <v>131</v>
      </c>
      <c r="I285" s="50"/>
      <c r="J285" s="5"/>
      <c r="K285" s="5"/>
      <c r="L285" s="5"/>
      <c r="M285" s="5"/>
      <c r="N285" s="5"/>
      <c r="O285" s="5"/>
      <c r="P285" s="5"/>
      <c r="Q285" s="5"/>
      <c r="R285" s="5"/>
      <c r="S285" s="5"/>
      <c r="T285" s="5"/>
      <c r="U285" s="5"/>
      <c r="V285" s="5"/>
      <c r="W285" s="5"/>
      <c r="X285" s="5"/>
    </row>
    <row r="286" spans="1:24" s="4" customFormat="1" ht="22.5" customHeight="1" x14ac:dyDescent="0.35">
      <c r="A286" s="80">
        <v>22</v>
      </c>
      <c r="B286" s="102" t="s">
        <v>536</v>
      </c>
      <c r="C286" s="82" t="s">
        <v>537</v>
      </c>
      <c r="D286" s="50" t="s">
        <v>131</v>
      </c>
      <c r="E286" s="50"/>
      <c r="F286" s="50"/>
      <c r="G286" s="50" t="s">
        <v>131</v>
      </c>
      <c r="H286" s="47"/>
      <c r="I286" s="47"/>
      <c r="J286" s="5"/>
      <c r="K286" s="5"/>
    </row>
    <row r="287" spans="1:24" s="4" customFormat="1" ht="22.5" customHeight="1" x14ac:dyDescent="0.35">
      <c r="A287" s="80">
        <v>23</v>
      </c>
      <c r="B287" s="80" t="s">
        <v>538</v>
      </c>
      <c r="C287" s="82" t="s">
        <v>539</v>
      </c>
      <c r="D287" s="50" t="s">
        <v>131</v>
      </c>
      <c r="E287" s="50"/>
      <c r="F287" s="50"/>
      <c r="G287" s="50"/>
      <c r="H287" s="47"/>
      <c r="I287" s="47"/>
      <c r="J287" s="5"/>
      <c r="K287" s="5"/>
    </row>
    <row r="288" spans="1:24" s="4" customFormat="1" ht="21.9" customHeight="1" x14ac:dyDescent="0.35">
      <c r="A288" s="80">
        <v>24</v>
      </c>
      <c r="B288" s="80" t="s">
        <v>540</v>
      </c>
      <c r="C288" s="82" t="s">
        <v>541</v>
      </c>
      <c r="D288" s="50" t="s">
        <v>131</v>
      </c>
      <c r="E288" s="50"/>
      <c r="F288" s="50"/>
      <c r="G288" s="50"/>
      <c r="H288" s="47"/>
      <c r="I288" s="47"/>
      <c r="J288" s="5"/>
      <c r="K288" s="5"/>
    </row>
    <row r="289" spans="1:24" s="4" customFormat="1" ht="21.9" customHeight="1" x14ac:dyDescent="0.35">
      <c r="A289" s="80">
        <v>25</v>
      </c>
      <c r="B289" s="80" t="s">
        <v>542</v>
      </c>
      <c r="C289" s="82" t="s">
        <v>543</v>
      </c>
      <c r="D289" s="50" t="s">
        <v>131</v>
      </c>
      <c r="E289" s="50"/>
      <c r="F289" s="50"/>
      <c r="G289" s="50" t="s">
        <v>131</v>
      </c>
      <c r="H289" s="47"/>
      <c r="I289" s="47"/>
      <c r="J289" s="5"/>
      <c r="K289" s="5"/>
    </row>
    <row r="290" spans="1:24" s="4" customFormat="1" ht="30.55" customHeight="1" x14ac:dyDescent="0.35">
      <c r="A290" s="80">
        <v>26</v>
      </c>
      <c r="B290" s="80" t="s">
        <v>544</v>
      </c>
      <c r="C290" s="82" t="s">
        <v>545</v>
      </c>
      <c r="D290" s="50" t="s">
        <v>131</v>
      </c>
      <c r="E290" s="50"/>
      <c r="F290" s="50"/>
      <c r="G290" s="50"/>
      <c r="H290" s="47"/>
      <c r="I290" s="47"/>
      <c r="J290" s="5"/>
      <c r="K290" s="5"/>
    </row>
    <row r="291" spans="1:24" s="4" customFormat="1" ht="24.8" customHeight="1" x14ac:dyDescent="0.35">
      <c r="A291" s="154" t="s">
        <v>546</v>
      </c>
      <c r="B291" s="155"/>
      <c r="C291" s="175"/>
      <c r="D291" s="50">
        <f>COUNTIF(D292:D324,"x")</f>
        <v>30</v>
      </c>
      <c r="E291" s="50">
        <f t="shared" ref="E291:I291" si="5">COUNTIF(E292:E324,"x")</f>
        <v>3</v>
      </c>
      <c r="F291" s="50">
        <f t="shared" si="5"/>
        <v>0</v>
      </c>
      <c r="G291" s="50">
        <f t="shared" si="5"/>
        <v>3</v>
      </c>
      <c r="H291" s="50">
        <f t="shared" si="5"/>
        <v>1</v>
      </c>
      <c r="I291" s="50">
        <f t="shared" si="5"/>
        <v>32</v>
      </c>
      <c r="J291" s="5"/>
      <c r="K291" s="5"/>
      <c r="L291" s="5"/>
      <c r="M291" s="5"/>
      <c r="N291" s="5"/>
      <c r="O291" s="5"/>
      <c r="P291" s="5"/>
      <c r="Q291" s="5"/>
      <c r="R291" s="5"/>
      <c r="S291" s="5"/>
      <c r="T291" s="5"/>
      <c r="U291" s="5"/>
      <c r="V291" s="5"/>
      <c r="W291" s="5"/>
      <c r="X291" s="5"/>
    </row>
    <row r="292" spans="1:24" s="4" customFormat="1" ht="24.8" customHeight="1" x14ac:dyDescent="0.35">
      <c r="A292" s="84">
        <v>1</v>
      </c>
      <c r="B292" s="46" t="s">
        <v>547</v>
      </c>
      <c r="C292" s="172" t="s">
        <v>548</v>
      </c>
      <c r="D292" s="50" t="s">
        <v>131</v>
      </c>
      <c r="E292" s="50"/>
      <c r="F292" s="50"/>
      <c r="G292" s="50"/>
      <c r="H292" s="50"/>
      <c r="I292" s="50" t="s">
        <v>131</v>
      </c>
      <c r="J292" s="5"/>
      <c r="K292" s="5"/>
      <c r="L292" s="5"/>
      <c r="M292" s="5"/>
      <c r="N292" s="5"/>
      <c r="O292" s="5"/>
      <c r="P292" s="5"/>
      <c r="Q292" s="5"/>
      <c r="R292" s="5"/>
      <c r="S292" s="5"/>
      <c r="T292" s="5"/>
      <c r="U292" s="5"/>
      <c r="V292" s="5"/>
      <c r="W292" s="5"/>
      <c r="X292" s="5"/>
    </row>
    <row r="293" spans="1:24" s="4" customFormat="1" ht="24.8" customHeight="1" x14ac:dyDescent="0.35">
      <c r="A293" s="84">
        <v>2</v>
      </c>
      <c r="B293" s="46" t="s">
        <v>549</v>
      </c>
      <c r="C293" s="172" t="s">
        <v>550</v>
      </c>
      <c r="D293" s="50" t="s">
        <v>131</v>
      </c>
      <c r="E293" s="50"/>
      <c r="F293" s="50"/>
      <c r="G293" s="50"/>
      <c r="H293" s="50"/>
      <c r="I293" s="50" t="s">
        <v>131</v>
      </c>
      <c r="J293" s="5"/>
      <c r="K293" s="5"/>
      <c r="L293" s="5"/>
      <c r="M293" s="5"/>
      <c r="N293" s="5"/>
      <c r="O293" s="5"/>
      <c r="P293" s="5"/>
      <c r="Q293" s="5"/>
      <c r="R293" s="5"/>
      <c r="S293" s="5"/>
      <c r="T293" s="5"/>
      <c r="U293" s="5"/>
      <c r="V293" s="5"/>
      <c r="W293" s="5"/>
      <c r="X293" s="5"/>
    </row>
    <row r="294" spans="1:24" s="4" customFormat="1" ht="27.1" customHeight="1" x14ac:dyDescent="0.35">
      <c r="A294" s="84">
        <v>3</v>
      </c>
      <c r="B294" s="46" t="s">
        <v>551</v>
      </c>
      <c r="C294" s="172" t="s">
        <v>552</v>
      </c>
      <c r="D294" s="50" t="s">
        <v>131</v>
      </c>
      <c r="E294" s="50"/>
      <c r="F294" s="50"/>
      <c r="G294" s="50"/>
      <c r="H294" s="50"/>
      <c r="I294" s="50" t="s">
        <v>131</v>
      </c>
      <c r="J294" s="5"/>
      <c r="K294" s="6"/>
      <c r="L294" s="5"/>
      <c r="M294" s="5"/>
      <c r="N294" s="5"/>
      <c r="O294" s="5"/>
      <c r="P294" s="5"/>
      <c r="Q294" s="5"/>
      <c r="R294" s="5"/>
      <c r="S294" s="5"/>
      <c r="T294" s="5"/>
      <c r="U294" s="5"/>
      <c r="V294" s="5"/>
      <c r="W294" s="5"/>
      <c r="X294" s="5"/>
    </row>
    <row r="295" spans="1:24" s="4" customFormat="1" ht="27.1" customHeight="1" x14ac:dyDescent="0.35">
      <c r="A295" s="84">
        <v>4</v>
      </c>
      <c r="B295" s="46" t="s">
        <v>553</v>
      </c>
      <c r="C295" s="172" t="s">
        <v>554</v>
      </c>
      <c r="D295" s="50" t="s">
        <v>131</v>
      </c>
      <c r="E295" s="50"/>
      <c r="F295" s="50"/>
      <c r="G295" s="50"/>
      <c r="H295" s="50"/>
      <c r="I295" s="50" t="s">
        <v>131</v>
      </c>
      <c r="J295" s="5"/>
      <c r="K295" s="6"/>
      <c r="L295" s="5"/>
      <c r="M295" s="5"/>
      <c r="N295" s="5"/>
      <c r="O295" s="5"/>
      <c r="P295" s="5"/>
      <c r="Q295" s="5"/>
      <c r="R295" s="5"/>
      <c r="S295" s="5"/>
      <c r="T295" s="5"/>
      <c r="U295" s="5"/>
      <c r="V295" s="5"/>
      <c r="W295" s="5"/>
      <c r="X295" s="5"/>
    </row>
    <row r="296" spans="1:24" s="4" customFormat="1" ht="27.1" customHeight="1" x14ac:dyDescent="0.35">
      <c r="A296" s="84">
        <v>5</v>
      </c>
      <c r="B296" s="46" t="s">
        <v>555</v>
      </c>
      <c r="C296" s="172" t="s">
        <v>556</v>
      </c>
      <c r="D296" s="50" t="s">
        <v>131</v>
      </c>
      <c r="E296" s="50"/>
      <c r="F296" s="50"/>
      <c r="G296" s="50"/>
      <c r="H296" s="50"/>
      <c r="I296" s="50" t="s">
        <v>131</v>
      </c>
      <c r="J296" s="5"/>
      <c r="K296" s="6"/>
      <c r="L296" s="5"/>
      <c r="M296" s="5"/>
      <c r="N296" s="5"/>
      <c r="O296" s="5"/>
      <c r="P296" s="5"/>
      <c r="Q296" s="5"/>
      <c r="R296" s="5"/>
      <c r="S296" s="5"/>
      <c r="T296" s="5"/>
      <c r="U296" s="5"/>
      <c r="V296" s="5"/>
      <c r="W296" s="5"/>
      <c r="X296" s="5"/>
    </row>
    <row r="297" spans="1:24" s="4" customFormat="1" ht="21.45" customHeight="1" x14ac:dyDescent="0.35">
      <c r="A297" s="84">
        <v>6</v>
      </c>
      <c r="B297" s="46" t="s">
        <v>557</v>
      </c>
      <c r="C297" s="172" t="s">
        <v>558</v>
      </c>
      <c r="D297" s="50" t="s">
        <v>131</v>
      </c>
      <c r="E297" s="50"/>
      <c r="F297" s="50"/>
      <c r="G297" s="50"/>
      <c r="H297" s="50"/>
      <c r="I297" s="50" t="s">
        <v>131</v>
      </c>
      <c r="J297" s="5"/>
      <c r="K297" s="5"/>
      <c r="L297" s="5"/>
      <c r="M297" s="5"/>
      <c r="N297" s="5"/>
      <c r="O297" s="5"/>
      <c r="P297" s="5"/>
      <c r="Q297" s="5"/>
      <c r="R297" s="5"/>
      <c r="S297" s="5"/>
      <c r="T297" s="5"/>
      <c r="U297" s="5"/>
      <c r="V297" s="5"/>
      <c r="W297" s="5"/>
      <c r="X297" s="5"/>
    </row>
    <row r="298" spans="1:24" s="4" customFormat="1" ht="21.45" customHeight="1" x14ac:dyDescent="0.35">
      <c r="A298" s="84">
        <v>7</v>
      </c>
      <c r="B298" s="46" t="s">
        <v>559</v>
      </c>
      <c r="C298" s="172" t="s">
        <v>560</v>
      </c>
      <c r="D298" s="50" t="s">
        <v>131</v>
      </c>
      <c r="E298" s="50"/>
      <c r="F298" s="50"/>
      <c r="G298" s="50"/>
      <c r="H298" s="50"/>
      <c r="I298" s="50" t="s">
        <v>131</v>
      </c>
      <c r="J298" s="5"/>
      <c r="K298" s="6"/>
      <c r="L298" s="5"/>
      <c r="M298" s="5"/>
      <c r="N298" s="5"/>
      <c r="O298" s="5"/>
      <c r="P298" s="5"/>
      <c r="Q298" s="5"/>
      <c r="R298" s="5"/>
      <c r="S298" s="5"/>
      <c r="T298" s="5"/>
      <c r="U298" s="5"/>
      <c r="V298" s="5"/>
      <c r="W298" s="5"/>
      <c r="X298" s="5"/>
    </row>
    <row r="299" spans="1:24" s="4" customFormat="1" ht="21.45" customHeight="1" x14ac:dyDescent="0.35">
      <c r="A299" s="84">
        <v>8</v>
      </c>
      <c r="B299" s="46" t="s">
        <v>561</v>
      </c>
      <c r="C299" s="172" t="s">
        <v>562</v>
      </c>
      <c r="D299" s="50" t="s">
        <v>131</v>
      </c>
      <c r="E299" s="50"/>
      <c r="F299" s="50"/>
      <c r="G299" s="50"/>
      <c r="H299" s="50"/>
      <c r="I299" s="50" t="s">
        <v>131</v>
      </c>
      <c r="J299" s="5"/>
      <c r="K299" s="5"/>
      <c r="L299" s="5"/>
      <c r="M299" s="5"/>
      <c r="N299" s="5"/>
      <c r="O299" s="5"/>
      <c r="P299" s="5"/>
      <c r="Q299" s="5"/>
      <c r="R299" s="5"/>
      <c r="S299" s="5"/>
      <c r="T299" s="5"/>
      <c r="U299" s="5"/>
      <c r="V299" s="5"/>
      <c r="W299" s="5"/>
      <c r="X299" s="5"/>
    </row>
    <row r="300" spans="1:24" s="4" customFormat="1" ht="25.35" customHeight="1" x14ac:dyDescent="0.35">
      <c r="A300" s="84">
        <v>9</v>
      </c>
      <c r="B300" s="46" t="s">
        <v>563</v>
      </c>
      <c r="C300" s="172" t="s">
        <v>564</v>
      </c>
      <c r="D300" s="50" t="s">
        <v>131</v>
      </c>
      <c r="E300" s="50"/>
      <c r="F300" s="50"/>
      <c r="G300" s="50"/>
      <c r="H300" s="50"/>
      <c r="I300" s="50" t="s">
        <v>131</v>
      </c>
      <c r="J300" s="5"/>
      <c r="K300" s="6"/>
      <c r="L300" s="5"/>
      <c r="M300" s="5"/>
      <c r="N300" s="5"/>
      <c r="O300" s="5"/>
      <c r="P300" s="5"/>
      <c r="Q300" s="5"/>
      <c r="R300" s="5"/>
      <c r="S300" s="5"/>
      <c r="T300" s="5"/>
      <c r="U300" s="5"/>
      <c r="V300" s="5"/>
      <c r="W300" s="5"/>
      <c r="X300" s="5"/>
    </row>
    <row r="301" spans="1:24" s="4" customFormat="1" ht="25.35" customHeight="1" x14ac:dyDescent="0.35">
      <c r="A301" s="84">
        <v>10</v>
      </c>
      <c r="B301" s="46" t="s">
        <v>565</v>
      </c>
      <c r="C301" s="172" t="s">
        <v>566</v>
      </c>
      <c r="D301" s="50" t="s">
        <v>131</v>
      </c>
      <c r="E301" s="50"/>
      <c r="F301" s="50"/>
      <c r="G301" s="50"/>
      <c r="H301" s="50"/>
      <c r="I301" s="50" t="s">
        <v>131</v>
      </c>
      <c r="J301" s="5"/>
      <c r="K301" s="6"/>
      <c r="L301" s="5"/>
      <c r="M301" s="5"/>
      <c r="N301" s="5"/>
      <c r="O301" s="5"/>
      <c r="P301" s="5"/>
      <c r="Q301" s="5"/>
      <c r="R301" s="5"/>
      <c r="S301" s="5"/>
      <c r="T301" s="5"/>
      <c r="U301" s="5"/>
      <c r="V301" s="5"/>
      <c r="W301" s="5"/>
      <c r="X301" s="5"/>
    </row>
    <row r="302" spans="1:24" s="4" customFormat="1" ht="25.35" customHeight="1" x14ac:dyDescent="0.35">
      <c r="A302" s="84">
        <v>11</v>
      </c>
      <c r="B302" s="46" t="s">
        <v>567</v>
      </c>
      <c r="C302" s="172" t="s">
        <v>568</v>
      </c>
      <c r="D302" s="50" t="s">
        <v>131</v>
      </c>
      <c r="E302" s="50"/>
      <c r="F302" s="50"/>
      <c r="G302" s="50"/>
      <c r="H302" s="50"/>
      <c r="I302" s="50" t="s">
        <v>131</v>
      </c>
      <c r="J302" s="5"/>
      <c r="K302" s="6"/>
      <c r="L302" s="5"/>
      <c r="M302" s="5"/>
      <c r="N302" s="5"/>
      <c r="O302" s="5"/>
      <c r="P302" s="5"/>
      <c r="Q302" s="5"/>
      <c r="R302" s="5"/>
      <c r="S302" s="5"/>
      <c r="T302" s="5"/>
      <c r="U302" s="5"/>
      <c r="V302" s="5"/>
      <c r="W302" s="5"/>
      <c r="X302" s="5"/>
    </row>
    <row r="303" spans="1:24" s="4" customFormat="1" ht="17.3" customHeight="1" x14ac:dyDescent="0.35">
      <c r="A303" s="84">
        <v>12</v>
      </c>
      <c r="B303" s="46" t="s">
        <v>569</v>
      </c>
      <c r="C303" s="172" t="s">
        <v>570</v>
      </c>
      <c r="D303" s="50" t="s">
        <v>131</v>
      </c>
      <c r="E303" s="50"/>
      <c r="F303" s="50"/>
      <c r="G303" s="50"/>
      <c r="H303" s="50"/>
      <c r="I303" s="50" t="s">
        <v>131</v>
      </c>
      <c r="J303" s="5"/>
      <c r="K303" s="6"/>
      <c r="L303" s="5"/>
      <c r="M303" s="5"/>
      <c r="N303" s="5"/>
      <c r="O303" s="5"/>
      <c r="P303" s="5"/>
      <c r="Q303" s="5"/>
      <c r="R303" s="5"/>
      <c r="S303" s="5"/>
      <c r="T303" s="5"/>
      <c r="U303" s="5"/>
      <c r="V303" s="5"/>
      <c r="W303" s="5"/>
      <c r="X303" s="5"/>
    </row>
    <row r="304" spans="1:24" s="4" customFormat="1" ht="17.3" customHeight="1" x14ac:dyDescent="0.35">
      <c r="A304" s="84">
        <v>13</v>
      </c>
      <c r="B304" s="46" t="s">
        <v>571</v>
      </c>
      <c r="C304" s="172" t="s">
        <v>572</v>
      </c>
      <c r="D304" s="50" t="s">
        <v>131</v>
      </c>
      <c r="E304" s="50"/>
      <c r="F304" s="50"/>
      <c r="G304" s="50"/>
      <c r="H304" s="50"/>
      <c r="I304" s="50" t="s">
        <v>131</v>
      </c>
      <c r="J304" s="5"/>
      <c r="K304" s="6"/>
      <c r="L304" s="5"/>
      <c r="M304" s="5"/>
      <c r="N304" s="5"/>
      <c r="O304" s="5"/>
      <c r="P304" s="5"/>
      <c r="Q304" s="5"/>
      <c r="R304" s="5"/>
      <c r="S304" s="5"/>
      <c r="T304" s="5"/>
      <c r="U304" s="5"/>
      <c r="V304" s="5"/>
      <c r="W304" s="5"/>
      <c r="X304" s="5"/>
    </row>
    <row r="305" spans="1:24" s="4" customFormat="1" ht="17.3" customHeight="1" x14ac:dyDescent="0.35">
      <c r="A305" s="84">
        <v>14</v>
      </c>
      <c r="B305" s="46" t="s">
        <v>573</v>
      </c>
      <c r="C305" s="172" t="s">
        <v>574</v>
      </c>
      <c r="D305" s="50" t="s">
        <v>131</v>
      </c>
      <c r="E305" s="50"/>
      <c r="F305" s="50"/>
      <c r="G305" s="50"/>
      <c r="H305" s="50"/>
      <c r="I305" s="50" t="s">
        <v>131</v>
      </c>
      <c r="J305" s="5"/>
      <c r="K305" s="6"/>
      <c r="L305" s="5"/>
      <c r="M305" s="5"/>
      <c r="N305" s="5"/>
      <c r="O305" s="5"/>
      <c r="P305" s="5"/>
      <c r="Q305" s="5"/>
      <c r="R305" s="5"/>
      <c r="S305" s="5"/>
      <c r="T305" s="5"/>
      <c r="U305" s="5"/>
      <c r="V305" s="5"/>
      <c r="W305" s="5"/>
      <c r="X305" s="5"/>
    </row>
    <row r="306" spans="1:24" s="4" customFormat="1" ht="24.8" customHeight="1" x14ac:dyDescent="0.35">
      <c r="A306" s="84">
        <v>15</v>
      </c>
      <c r="B306" s="46" t="s">
        <v>575</v>
      </c>
      <c r="C306" s="172" t="s">
        <v>576</v>
      </c>
      <c r="D306" s="50" t="s">
        <v>131</v>
      </c>
      <c r="E306" s="50"/>
      <c r="F306" s="50"/>
      <c r="G306" s="50"/>
      <c r="H306" s="50"/>
      <c r="I306" s="50" t="s">
        <v>131</v>
      </c>
      <c r="J306" s="5"/>
      <c r="K306" s="6"/>
      <c r="L306" s="5"/>
      <c r="M306" s="5"/>
      <c r="N306" s="5"/>
      <c r="O306" s="5"/>
      <c r="P306" s="5"/>
      <c r="Q306" s="5"/>
      <c r="R306" s="5"/>
      <c r="S306" s="5"/>
      <c r="T306" s="5"/>
      <c r="U306" s="5"/>
      <c r="V306" s="5"/>
      <c r="W306" s="5"/>
      <c r="X306" s="5"/>
    </row>
    <row r="307" spans="1:24" s="4" customFormat="1" ht="32.85" customHeight="1" x14ac:dyDescent="0.35">
      <c r="A307" s="84">
        <v>16</v>
      </c>
      <c r="B307" s="46" t="s">
        <v>577</v>
      </c>
      <c r="C307" s="172" t="s">
        <v>578</v>
      </c>
      <c r="D307" s="50" t="s">
        <v>131</v>
      </c>
      <c r="E307" s="50"/>
      <c r="F307" s="50"/>
      <c r="G307" s="50"/>
      <c r="H307" s="50"/>
      <c r="I307" s="50" t="s">
        <v>131</v>
      </c>
      <c r="J307" s="5"/>
      <c r="K307" s="6"/>
      <c r="L307" s="5"/>
      <c r="M307" s="5"/>
      <c r="N307" s="5"/>
      <c r="O307" s="5"/>
      <c r="P307" s="5"/>
      <c r="Q307" s="5"/>
      <c r="R307" s="5"/>
      <c r="S307" s="5"/>
      <c r="T307" s="5"/>
      <c r="U307" s="5"/>
      <c r="V307" s="5"/>
      <c r="W307" s="5"/>
      <c r="X307" s="5"/>
    </row>
    <row r="308" spans="1:24" s="4" customFormat="1" ht="32.85" customHeight="1" x14ac:dyDescent="0.35">
      <c r="A308" s="84">
        <v>17</v>
      </c>
      <c r="B308" s="46" t="s">
        <v>579</v>
      </c>
      <c r="C308" s="172" t="s">
        <v>580</v>
      </c>
      <c r="D308" s="50" t="s">
        <v>131</v>
      </c>
      <c r="E308" s="50"/>
      <c r="F308" s="50"/>
      <c r="G308" s="50"/>
      <c r="H308" s="50"/>
      <c r="I308" s="50" t="s">
        <v>131</v>
      </c>
      <c r="J308" s="5"/>
      <c r="K308" s="6"/>
      <c r="L308" s="5"/>
      <c r="M308" s="5"/>
      <c r="N308" s="5"/>
      <c r="O308" s="5"/>
      <c r="P308" s="5"/>
      <c r="Q308" s="5"/>
      <c r="R308" s="5"/>
      <c r="S308" s="5"/>
      <c r="T308" s="5"/>
      <c r="U308" s="5"/>
      <c r="V308" s="5"/>
      <c r="W308" s="5"/>
      <c r="X308" s="5"/>
    </row>
    <row r="309" spans="1:24" s="4" customFormat="1" ht="29.95" customHeight="1" x14ac:dyDescent="0.35">
      <c r="A309" s="84">
        <v>18</v>
      </c>
      <c r="B309" s="46" t="s">
        <v>581</v>
      </c>
      <c r="C309" s="172" t="s">
        <v>582</v>
      </c>
      <c r="D309" s="50" t="s">
        <v>131</v>
      </c>
      <c r="E309" s="50"/>
      <c r="F309" s="50"/>
      <c r="G309" s="50"/>
      <c r="H309" s="50"/>
      <c r="I309" s="50" t="s">
        <v>131</v>
      </c>
      <c r="J309" s="5"/>
      <c r="K309" s="6"/>
      <c r="L309" s="5"/>
      <c r="M309" s="5"/>
      <c r="N309" s="5"/>
      <c r="O309" s="5"/>
      <c r="P309" s="5"/>
      <c r="Q309" s="5"/>
      <c r="R309" s="5"/>
      <c r="S309" s="5"/>
      <c r="T309" s="5"/>
      <c r="U309" s="5"/>
      <c r="V309" s="5"/>
      <c r="W309" s="5"/>
      <c r="X309" s="5"/>
    </row>
    <row r="310" spans="1:24" s="4" customFormat="1" ht="29.95" customHeight="1" x14ac:dyDescent="0.35">
      <c r="A310" s="84">
        <v>19</v>
      </c>
      <c r="B310" s="46" t="s">
        <v>583</v>
      </c>
      <c r="C310" s="172" t="s">
        <v>584</v>
      </c>
      <c r="D310" s="50" t="s">
        <v>131</v>
      </c>
      <c r="E310" s="50"/>
      <c r="F310" s="50"/>
      <c r="G310" s="50"/>
      <c r="H310" s="50"/>
      <c r="I310" s="50" t="s">
        <v>131</v>
      </c>
      <c r="J310" s="5"/>
      <c r="K310" s="6"/>
      <c r="L310" s="5"/>
      <c r="M310" s="5"/>
      <c r="N310" s="5"/>
      <c r="O310" s="5"/>
      <c r="P310" s="5"/>
      <c r="Q310" s="5"/>
      <c r="R310" s="5"/>
      <c r="S310" s="5"/>
      <c r="T310" s="5"/>
      <c r="U310" s="5"/>
      <c r="V310" s="5"/>
      <c r="W310" s="5"/>
      <c r="X310" s="5"/>
    </row>
    <row r="311" spans="1:24" s="4" customFormat="1" ht="29.95" customHeight="1" x14ac:dyDescent="0.35">
      <c r="A311" s="84">
        <v>20</v>
      </c>
      <c r="B311" s="46" t="s">
        <v>585</v>
      </c>
      <c r="C311" s="172" t="s">
        <v>586</v>
      </c>
      <c r="D311" s="50" t="s">
        <v>131</v>
      </c>
      <c r="E311" s="50"/>
      <c r="F311" s="50"/>
      <c r="G311" s="50"/>
      <c r="H311" s="50"/>
      <c r="I311" s="50" t="s">
        <v>131</v>
      </c>
      <c r="J311" s="5"/>
      <c r="K311" s="6"/>
      <c r="L311" s="5"/>
      <c r="M311" s="5"/>
      <c r="N311" s="5"/>
      <c r="O311" s="5"/>
      <c r="P311" s="5"/>
      <c r="Q311" s="5"/>
      <c r="R311" s="5"/>
      <c r="S311" s="5"/>
      <c r="T311" s="5"/>
      <c r="U311" s="5"/>
      <c r="V311" s="5"/>
      <c r="W311" s="5"/>
      <c r="X311" s="5"/>
    </row>
    <row r="312" spans="1:24" s="4" customFormat="1" ht="27.65" customHeight="1" x14ac:dyDescent="0.35">
      <c r="A312" s="84">
        <v>21</v>
      </c>
      <c r="B312" s="46" t="s">
        <v>587</v>
      </c>
      <c r="C312" s="172" t="s">
        <v>588</v>
      </c>
      <c r="D312" s="50" t="s">
        <v>131</v>
      </c>
      <c r="E312" s="50"/>
      <c r="F312" s="50"/>
      <c r="G312" s="50"/>
      <c r="H312" s="50"/>
      <c r="I312" s="50" t="s">
        <v>131</v>
      </c>
      <c r="J312" s="5"/>
      <c r="K312" s="6"/>
      <c r="L312" s="5"/>
      <c r="M312" s="5"/>
      <c r="N312" s="5"/>
      <c r="O312" s="5"/>
      <c r="P312" s="5"/>
      <c r="Q312" s="5"/>
      <c r="R312" s="5"/>
      <c r="S312" s="5"/>
      <c r="T312" s="5"/>
      <c r="U312" s="5"/>
      <c r="V312" s="5"/>
      <c r="W312" s="5"/>
      <c r="X312" s="5"/>
    </row>
    <row r="313" spans="1:24" s="4" customFormat="1" ht="27.65" customHeight="1" x14ac:dyDescent="0.35">
      <c r="A313" s="84">
        <v>22</v>
      </c>
      <c r="B313" s="46" t="s">
        <v>589</v>
      </c>
      <c r="C313" s="172" t="s">
        <v>590</v>
      </c>
      <c r="D313" s="50" t="s">
        <v>131</v>
      </c>
      <c r="E313" s="50"/>
      <c r="F313" s="50"/>
      <c r="G313" s="50"/>
      <c r="H313" s="50"/>
      <c r="I313" s="50" t="s">
        <v>131</v>
      </c>
      <c r="J313" s="5"/>
      <c r="K313" s="6"/>
      <c r="L313" s="5"/>
      <c r="M313" s="5"/>
      <c r="N313" s="5"/>
      <c r="O313" s="5"/>
      <c r="P313" s="5"/>
      <c r="Q313" s="5"/>
      <c r="R313" s="5"/>
      <c r="S313" s="5"/>
      <c r="T313" s="5"/>
      <c r="U313" s="5"/>
      <c r="V313" s="5"/>
      <c r="W313" s="5"/>
      <c r="X313" s="5"/>
    </row>
    <row r="314" spans="1:24" s="4" customFormat="1" ht="27.65" customHeight="1" x14ac:dyDescent="0.35">
      <c r="A314" s="84">
        <v>23</v>
      </c>
      <c r="B314" s="46" t="s">
        <v>591</v>
      </c>
      <c r="C314" s="172" t="s">
        <v>592</v>
      </c>
      <c r="D314" s="50" t="s">
        <v>131</v>
      </c>
      <c r="E314" s="50"/>
      <c r="F314" s="50"/>
      <c r="G314" s="50"/>
      <c r="H314" s="50"/>
      <c r="I314" s="50" t="s">
        <v>131</v>
      </c>
      <c r="J314" s="5"/>
      <c r="K314" s="6"/>
      <c r="L314" s="5"/>
      <c r="M314" s="5"/>
      <c r="N314" s="5"/>
      <c r="O314" s="5"/>
      <c r="P314" s="5"/>
      <c r="Q314" s="5"/>
      <c r="R314" s="5"/>
      <c r="S314" s="5"/>
      <c r="T314" s="5"/>
      <c r="U314" s="5"/>
      <c r="V314" s="5"/>
      <c r="W314" s="5"/>
      <c r="X314" s="5"/>
    </row>
    <row r="315" spans="1:24" s="4" customFormat="1" ht="24.2" customHeight="1" x14ac:dyDescent="0.35">
      <c r="A315" s="84">
        <v>24</v>
      </c>
      <c r="B315" s="46" t="s">
        <v>593</v>
      </c>
      <c r="C315" s="172" t="s">
        <v>594</v>
      </c>
      <c r="D315" s="50" t="s">
        <v>131</v>
      </c>
      <c r="E315" s="50"/>
      <c r="F315" s="50"/>
      <c r="G315" s="50"/>
      <c r="H315" s="50" t="s">
        <v>131</v>
      </c>
      <c r="I315" s="50"/>
      <c r="J315" s="5"/>
      <c r="K315" s="6"/>
      <c r="L315" s="5"/>
      <c r="M315" s="5"/>
      <c r="N315" s="5"/>
      <c r="O315" s="5"/>
      <c r="P315" s="5"/>
      <c r="Q315" s="5"/>
      <c r="R315" s="5"/>
      <c r="S315" s="5"/>
      <c r="T315" s="5"/>
      <c r="U315" s="5"/>
      <c r="V315" s="5"/>
      <c r="W315" s="5"/>
      <c r="X315" s="5"/>
    </row>
    <row r="316" spans="1:24" s="4" customFormat="1" ht="24.2" customHeight="1" x14ac:dyDescent="0.35">
      <c r="A316" s="80">
        <v>25</v>
      </c>
      <c r="B316" s="102" t="s">
        <v>595</v>
      </c>
      <c r="C316" s="82" t="s">
        <v>596</v>
      </c>
      <c r="D316" s="50" t="s">
        <v>131</v>
      </c>
      <c r="E316" s="50"/>
      <c r="F316" s="50"/>
      <c r="G316" s="50"/>
      <c r="H316" s="50"/>
      <c r="I316" s="50" t="s">
        <v>131</v>
      </c>
      <c r="J316" s="5"/>
      <c r="K316" s="5"/>
    </row>
    <row r="317" spans="1:24" s="4" customFormat="1" ht="24.2" customHeight="1" x14ac:dyDescent="0.35">
      <c r="A317" s="80">
        <v>26</v>
      </c>
      <c r="B317" s="80" t="s">
        <v>597</v>
      </c>
      <c r="C317" s="82" t="s">
        <v>598</v>
      </c>
      <c r="D317" s="50" t="s">
        <v>131</v>
      </c>
      <c r="E317" s="50"/>
      <c r="F317" s="50"/>
      <c r="G317" s="50"/>
      <c r="H317" s="50"/>
      <c r="I317" s="50" t="s">
        <v>131</v>
      </c>
      <c r="J317" s="5"/>
      <c r="K317" s="5"/>
    </row>
    <row r="318" spans="1:24" s="4" customFormat="1" ht="24.2" customHeight="1" x14ac:dyDescent="0.35">
      <c r="A318" s="80">
        <v>27</v>
      </c>
      <c r="B318" s="80" t="s">
        <v>599</v>
      </c>
      <c r="C318" s="82" t="s">
        <v>600</v>
      </c>
      <c r="D318" s="50" t="s">
        <v>131</v>
      </c>
      <c r="E318" s="50"/>
      <c r="F318" s="50"/>
      <c r="G318" s="50"/>
      <c r="H318" s="50"/>
      <c r="I318" s="50" t="s">
        <v>131</v>
      </c>
      <c r="J318" s="5"/>
      <c r="K318" s="5"/>
    </row>
    <row r="319" spans="1:24" s="4" customFormat="1" ht="24.2" customHeight="1" x14ac:dyDescent="0.35">
      <c r="A319" s="80">
        <v>28</v>
      </c>
      <c r="B319" s="80" t="s">
        <v>601</v>
      </c>
      <c r="C319" s="82" t="s">
        <v>602</v>
      </c>
      <c r="D319" s="50"/>
      <c r="E319" s="50" t="s">
        <v>131</v>
      </c>
      <c r="F319" s="50"/>
      <c r="G319" s="50" t="s">
        <v>131</v>
      </c>
      <c r="H319" s="50"/>
      <c r="I319" s="50" t="s">
        <v>131</v>
      </c>
      <c r="J319" s="5"/>
      <c r="K319" s="5"/>
    </row>
    <row r="320" spans="1:24" s="4" customFormat="1" ht="24.2" customHeight="1" x14ac:dyDescent="0.35">
      <c r="A320" s="80">
        <v>29</v>
      </c>
      <c r="B320" s="80" t="s">
        <v>603</v>
      </c>
      <c r="C320" s="82" t="s">
        <v>604</v>
      </c>
      <c r="D320" s="50"/>
      <c r="E320" s="50" t="s">
        <v>131</v>
      </c>
      <c r="F320" s="50"/>
      <c r="G320" s="50" t="s">
        <v>131</v>
      </c>
      <c r="H320" s="50"/>
      <c r="I320" s="50" t="s">
        <v>131</v>
      </c>
      <c r="J320" s="5"/>
      <c r="K320" s="5"/>
    </row>
    <row r="321" spans="1:24" s="4" customFormat="1" ht="24.2" customHeight="1" x14ac:dyDescent="0.35">
      <c r="A321" s="80">
        <v>30</v>
      </c>
      <c r="B321" s="80" t="s">
        <v>605</v>
      </c>
      <c r="C321" s="82" t="s">
        <v>606</v>
      </c>
      <c r="D321" s="50"/>
      <c r="E321" s="50" t="s">
        <v>131</v>
      </c>
      <c r="F321" s="50"/>
      <c r="G321" s="50" t="s">
        <v>131</v>
      </c>
      <c r="H321" s="50"/>
      <c r="I321" s="50" t="s">
        <v>131</v>
      </c>
      <c r="J321" s="5"/>
      <c r="K321" s="5"/>
    </row>
    <row r="322" spans="1:24" s="4" customFormat="1" ht="24.2" customHeight="1" x14ac:dyDescent="0.35">
      <c r="A322" s="80">
        <v>31</v>
      </c>
      <c r="B322" s="80" t="s">
        <v>607</v>
      </c>
      <c r="C322" s="82" t="s">
        <v>608</v>
      </c>
      <c r="D322" s="50" t="s">
        <v>131</v>
      </c>
      <c r="E322" s="50"/>
      <c r="F322" s="50"/>
      <c r="G322" s="50"/>
      <c r="H322" s="50"/>
      <c r="I322" s="50" t="s">
        <v>131</v>
      </c>
      <c r="J322" s="5"/>
      <c r="K322" s="5"/>
    </row>
    <row r="323" spans="1:24" s="4" customFormat="1" ht="24.2" customHeight="1" x14ac:dyDescent="0.35">
      <c r="A323" s="80">
        <v>32</v>
      </c>
      <c r="B323" s="80" t="s">
        <v>609</v>
      </c>
      <c r="C323" s="82" t="s">
        <v>610</v>
      </c>
      <c r="D323" s="50" t="s">
        <v>131</v>
      </c>
      <c r="E323" s="50"/>
      <c r="F323" s="50"/>
      <c r="G323" s="50"/>
      <c r="H323" s="50"/>
      <c r="I323" s="50" t="s">
        <v>131</v>
      </c>
      <c r="J323" s="5"/>
      <c r="K323" s="5"/>
    </row>
    <row r="324" spans="1:24" s="4" customFormat="1" ht="24.2" customHeight="1" x14ac:dyDescent="0.35">
      <c r="A324" s="80">
        <v>33</v>
      </c>
      <c r="B324" s="91" t="s">
        <v>611</v>
      </c>
      <c r="C324" s="82" t="s">
        <v>612</v>
      </c>
      <c r="D324" s="50" t="s">
        <v>131</v>
      </c>
      <c r="E324" s="50"/>
      <c r="F324" s="50"/>
      <c r="G324" s="50"/>
      <c r="H324" s="50"/>
      <c r="I324" s="50" t="s">
        <v>131</v>
      </c>
      <c r="J324" s="5"/>
      <c r="K324" s="5"/>
    </row>
    <row r="325" spans="1:24" s="4" customFormat="1" ht="28.8" customHeight="1" x14ac:dyDescent="0.35">
      <c r="A325" s="305" t="s">
        <v>613</v>
      </c>
      <c r="B325" s="306"/>
      <c r="C325" s="307"/>
      <c r="D325" s="50">
        <f t="shared" ref="D325:I325" si="6">COUNTIF(D326:D335,"x")</f>
        <v>1</v>
      </c>
      <c r="E325" s="50">
        <f t="shared" si="6"/>
        <v>9</v>
      </c>
      <c r="F325" s="50">
        <f t="shared" si="6"/>
        <v>0</v>
      </c>
      <c r="G325" s="50">
        <f t="shared" si="6"/>
        <v>2</v>
      </c>
      <c r="H325" s="50">
        <f t="shared" si="6"/>
        <v>7</v>
      </c>
      <c r="I325" s="50">
        <f t="shared" si="6"/>
        <v>3</v>
      </c>
      <c r="J325" s="5"/>
      <c r="K325" s="6"/>
      <c r="L325" s="5"/>
      <c r="M325" s="5"/>
      <c r="N325" s="5"/>
      <c r="O325" s="5"/>
      <c r="P325" s="5"/>
      <c r="Q325" s="5"/>
      <c r="R325" s="5"/>
      <c r="S325" s="5"/>
      <c r="T325" s="5"/>
      <c r="U325" s="5"/>
      <c r="V325" s="5"/>
      <c r="W325" s="5"/>
      <c r="X325" s="5"/>
    </row>
    <row r="326" spans="1:24" s="4" customFormat="1" ht="24.8" customHeight="1" x14ac:dyDescent="0.35">
      <c r="A326" s="84">
        <v>1</v>
      </c>
      <c r="B326" s="46" t="s">
        <v>614</v>
      </c>
      <c r="C326" s="172" t="s">
        <v>615</v>
      </c>
      <c r="D326" s="50"/>
      <c r="E326" s="50" t="s">
        <v>131</v>
      </c>
      <c r="F326" s="50"/>
      <c r="G326" s="50"/>
      <c r="H326" s="50" t="s">
        <v>131</v>
      </c>
      <c r="I326" s="50"/>
      <c r="J326" s="5"/>
      <c r="K326" s="6"/>
      <c r="L326" s="5"/>
      <c r="M326" s="5"/>
      <c r="N326" s="5"/>
      <c r="O326" s="5"/>
      <c r="P326" s="5"/>
      <c r="Q326" s="5"/>
      <c r="R326" s="5"/>
      <c r="S326" s="5"/>
      <c r="T326" s="5"/>
      <c r="U326" s="5"/>
      <c r="V326" s="5"/>
      <c r="W326" s="5"/>
      <c r="X326" s="5"/>
    </row>
    <row r="327" spans="1:24" s="4" customFormat="1" ht="24.8" customHeight="1" x14ac:dyDescent="0.35">
      <c r="A327" s="84">
        <v>2</v>
      </c>
      <c r="B327" s="46" t="s">
        <v>616</v>
      </c>
      <c r="C327" s="172" t="s">
        <v>617</v>
      </c>
      <c r="D327" s="50"/>
      <c r="E327" s="50" t="s">
        <v>131</v>
      </c>
      <c r="F327" s="50"/>
      <c r="G327" s="50"/>
      <c r="H327" s="50" t="s">
        <v>131</v>
      </c>
      <c r="I327" s="50"/>
      <c r="J327" s="5"/>
      <c r="K327" s="6"/>
      <c r="L327" s="5"/>
      <c r="M327" s="5"/>
      <c r="N327" s="5"/>
      <c r="O327" s="5"/>
      <c r="P327" s="5"/>
      <c r="Q327" s="5"/>
      <c r="R327" s="5"/>
      <c r="S327" s="5"/>
      <c r="T327" s="5"/>
      <c r="U327" s="5"/>
      <c r="V327" s="5"/>
      <c r="W327" s="5"/>
      <c r="X327" s="5"/>
    </row>
    <row r="328" spans="1:24" s="4" customFormat="1" ht="29.95" customHeight="1" x14ac:dyDescent="0.35">
      <c r="A328" s="84">
        <v>3</v>
      </c>
      <c r="B328" s="46" t="s">
        <v>618</v>
      </c>
      <c r="C328" s="172" t="s">
        <v>619</v>
      </c>
      <c r="D328" s="50"/>
      <c r="E328" s="50" t="s">
        <v>131</v>
      </c>
      <c r="F328" s="50"/>
      <c r="G328" s="50"/>
      <c r="H328" s="50" t="s">
        <v>131</v>
      </c>
      <c r="I328" s="50"/>
      <c r="J328" s="5"/>
      <c r="K328" s="7"/>
      <c r="L328" s="5"/>
      <c r="M328" s="5"/>
      <c r="N328" s="5"/>
      <c r="O328" s="5"/>
      <c r="P328" s="5"/>
      <c r="Q328" s="5"/>
      <c r="R328" s="5"/>
      <c r="S328" s="5"/>
      <c r="T328" s="5"/>
      <c r="U328" s="5"/>
      <c r="V328" s="5"/>
      <c r="W328" s="5"/>
      <c r="X328" s="5"/>
    </row>
    <row r="329" spans="1:24" s="4" customFormat="1" ht="38.6" customHeight="1" x14ac:dyDescent="0.35">
      <c r="A329" s="84">
        <v>4</v>
      </c>
      <c r="B329" s="46" t="s">
        <v>620</v>
      </c>
      <c r="C329" s="172" t="s">
        <v>621</v>
      </c>
      <c r="D329" s="50"/>
      <c r="E329" s="50" t="s">
        <v>131</v>
      </c>
      <c r="F329" s="50"/>
      <c r="G329" s="50"/>
      <c r="H329" s="50" t="s">
        <v>131</v>
      </c>
      <c r="I329" s="50"/>
      <c r="J329" s="5"/>
      <c r="K329" s="6"/>
      <c r="L329" s="5"/>
      <c r="M329" s="5"/>
      <c r="N329" s="5"/>
      <c r="O329" s="5"/>
      <c r="P329" s="5"/>
      <c r="Q329" s="5"/>
      <c r="R329" s="5"/>
      <c r="S329" s="5"/>
      <c r="T329" s="5"/>
      <c r="U329" s="5"/>
      <c r="V329" s="5"/>
      <c r="W329" s="5"/>
      <c r="X329" s="5"/>
    </row>
    <row r="330" spans="1:24" s="4" customFormat="1" ht="38.6" customHeight="1" x14ac:dyDescent="0.35">
      <c r="A330" s="84">
        <v>5</v>
      </c>
      <c r="B330" s="46" t="s">
        <v>622</v>
      </c>
      <c r="C330" s="172" t="s">
        <v>623</v>
      </c>
      <c r="D330" s="50"/>
      <c r="E330" s="50" t="s">
        <v>131</v>
      </c>
      <c r="F330" s="50"/>
      <c r="G330" s="50"/>
      <c r="H330" s="50"/>
      <c r="I330" s="50" t="s">
        <v>131</v>
      </c>
      <c r="J330" s="5"/>
      <c r="K330" s="6"/>
      <c r="L330" s="5"/>
      <c r="M330" s="5"/>
      <c r="N330" s="5"/>
      <c r="O330" s="5"/>
      <c r="P330" s="5"/>
      <c r="Q330" s="5"/>
      <c r="R330" s="5"/>
      <c r="S330" s="5"/>
      <c r="T330" s="5"/>
      <c r="U330" s="5"/>
      <c r="V330" s="5"/>
      <c r="W330" s="5"/>
      <c r="X330" s="5"/>
    </row>
    <row r="331" spans="1:24" s="4" customFormat="1" ht="38.6" customHeight="1" x14ac:dyDescent="0.35">
      <c r="A331" s="84">
        <v>6</v>
      </c>
      <c r="B331" s="46" t="s">
        <v>624</v>
      </c>
      <c r="C331" s="172" t="s">
        <v>625</v>
      </c>
      <c r="D331" s="50"/>
      <c r="E331" s="50" t="s">
        <v>131</v>
      </c>
      <c r="F331" s="50"/>
      <c r="G331" s="50"/>
      <c r="H331" s="50"/>
      <c r="I331" s="50" t="s">
        <v>131</v>
      </c>
      <c r="J331" s="5"/>
      <c r="K331" s="6"/>
      <c r="L331" s="5"/>
      <c r="M331" s="5"/>
      <c r="N331" s="5"/>
      <c r="O331" s="5"/>
      <c r="P331" s="5"/>
      <c r="Q331" s="5"/>
      <c r="R331" s="5"/>
      <c r="S331" s="5"/>
      <c r="T331" s="5"/>
      <c r="U331" s="5"/>
      <c r="V331" s="5"/>
      <c r="W331" s="5"/>
      <c r="X331" s="5"/>
    </row>
    <row r="332" spans="1:24" s="4" customFormat="1" ht="45.1" customHeight="1" x14ac:dyDescent="0.35">
      <c r="A332" s="84">
        <v>7</v>
      </c>
      <c r="B332" s="46" t="s">
        <v>626</v>
      </c>
      <c r="C332" s="172" t="s">
        <v>627</v>
      </c>
      <c r="D332" s="50" t="s">
        <v>131</v>
      </c>
      <c r="E332" s="50"/>
      <c r="F332" s="50"/>
      <c r="G332" s="50"/>
      <c r="H332" s="50" t="s">
        <v>131</v>
      </c>
      <c r="I332" s="50"/>
      <c r="J332" s="5"/>
      <c r="K332" s="6"/>
      <c r="L332" s="5"/>
      <c r="M332" s="5"/>
      <c r="N332" s="5"/>
      <c r="O332" s="5"/>
      <c r="P332" s="5"/>
      <c r="Q332" s="5"/>
      <c r="R332" s="5"/>
      <c r="S332" s="5"/>
      <c r="T332" s="5"/>
      <c r="U332" s="5"/>
      <c r="V332" s="5"/>
      <c r="W332" s="5"/>
      <c r="X332" s="5"/>
    </row>
    <row r="333" spans="1:24" s="4" customFormat="1" ht="29.95" customHeight="1" x14ac:dyDescent="0.35">
      <c r="A333" s="84">
        <v>8</v>
      </c>
      <c r="B333" s="46" t="s">
        <v>628</v>
      </c>
      <c r="C333" s="172" t="s">
        <v>629</v>
      </c>
      <c r="D333" s="50"/>
      <c r="E333" s="50" t="s">
        <v>131</v>
      </c>
      <c r="F333" s="50"/>
      <c r="G333" s="50"/>
      <c r="H333" s="50"/>
      <c r="I333" s="50" t="s">
        <v>131</v>
      </c>
      <c r="J333" s="5"/>
      <c r="K333" s="6"/>
      <c r="L333" s="5"/>
      <c r="M333" s="5"/>
      <c r="N333" s="5"/>
      <c r="O333" s="5"/>
      <c r="P333" s="5"/>
      <c r="Q333" s="5"/>
      <c r="R333" s="5"/>
      <c r="S333" s="5"/>
      <c r="T333" s="5"/>
      <c r="U333" s="5"/>
      <c r="V333" s="5"/>
      <c r="W333" s="5"/>
      <c r="X333" s="5"/>
    </row>
    <row r="334" spans="1:24" s="4" customFormat="1" ht="25.95" customHeight="1" x14ac:dyDescent="0.35">
      <c r="A334" s="84">
        <v>9</v>
      </c>
      <c r="B334" s="46" t="s">
        <v>630</v>
      </c>
      <c r="C334" s="172" t="s">
        <v>631</v>
      </c>
      <c r="D334" s="50"/>
      <c r="E334" s="50" t="s">
        <v>131</v>
      </c>
      <c r="F334" s="50"/>
      <c r="G334" s="50" t="s">
        <v>131</v>
      </c>
      <c r="H334" s="50" t="s">
        <v>131</v>
      </c>
      <c r="I334" s="50"/>
      <c r="J334" s="5"/>
      <c r="K334" s="6"/>
      <c r="L334" s="5"/>
      <c r="M334" s="5"/>
      <c r="N334" s="5"/>
      <c r="O334" s="5"/>
      <c r="P334" s="5"/>
      <c r="Q334" s="5"/>
      <c r="R334" s="5"/>
      <c r="S334" s="5"/>
      <c r="T334" s="5"/>
      <c r="U334" s="5"/>
      <c r="V334" s="5"/>
      <c r="W334" s="5"/>
      <c r="X334" s="5"/>
    </row>
    <row r="335" spans="1:24" s="4" customFormat="1" ht="28.25" customHeight="1" x14ac:dyDescent="0.35">
      <c r="A335" s="84">
        <v>10</v>
      </c>
      <c r="B335" s="46" t="s">
        <v>632</v>
      </c>
      <c r="C335" s="172" t="s">
        <v>633</v>
      </c>
      <c r="D335" s="50"/>
      <c r="E335" s="50" t="s">
        <v>131</v>
      </c>
      <c r="F335" s="50"/>
      <c r="G335" s="50" t="s">
        <v>131</v>
      </c>
      <c r="H335" s="50" t="s">
        <v>131</v>
      </c>
      <c r="I335" s="50"/>
      <c r="J335" s="5"/>
      <c r="K335" s="6"/>
      <c r="L335" s="5"/>
      <c r="M335" s="5"/>
      <c r="N335" s="5"/>
      <c r="O335" s="5"/>
      <c r="P335" s="5"/>
      <c r="Q335" s="5"/>
      <c r="R335" s="5"/>
      <c r="S335" s="5"/>
      <c r="T335" s="5"/>
      <c r="U335" s="5"/>
      <c r="V335" s="5"/>
      <c r="W335" s="5"/>
      <c r="X335" s="5"/>
    </row>
    <row r="336" spans="1:24" s="4" customFormat="1" ht="24.2" customHeight="1" x14ac:dyDescent="0.35">
      <c r="A336" s="305" t="s">
        <v>634</v>
      </c>
      <c r="B336" s="306"/>
      <c r="C336" s="307"/>
      <c r="D336" s="50">
        <f t="shared" ref="D336:I336" si="7">COUNTIF(D337:D350,"x")</f>
        <v>5</v>
      </c>
      <c r="E336" s="50">
        <f t="shared" si="7"/>
        <v>9</v>
      </c>
      <c r="F336" s="50">
        <f t="shared" si="7"/>
        <v>0</v>
      </c>
      <c r="G336" s="50">
        <f t="shared" si="7"/>
        <v>2</v>
      </c>
      <c r="H336" s="50">
        <f t="shared" si="7"/>
        <v>6</v>
      </c>
      <c r="I336" s="50">
        <f t="shared" si="7"/>
        <v>8</v>
      </c>
      <c r="J336" s="5"/>
      <c r="K336" s="5"/>
      <c r="L336" s="5"/>
      <c r="M336" s="5"/>
      <c r="N336" s="5"/>
      <c r="O336" s="5"/>
      <c r="P336" s="5"/>
      <c r="Q336" s="5"/>
      <c r="R336" s="5"/>
      <c r="S336" s="5"/>
      <c r="T336" s="5"/>
      <c r="U336" s="5"/>
      <c r="V336" s="5"/>
      <c r="W336" s="5"/>
      <c r="X336" s="5"/>
    </row>
    <row r="337" spans="1:24" s="4" customFormat="1" ht="25.35" customHeight="1" x14ac:dyDescent="0.35">
      <c r="A337" s="84">
        <v>1</v>
      </c>
      <c r="B337" s="46" t="s">
        <v>635</v>
      </c>
      <c r="C337" s="172" t="s">
        <v>636</v>
      </c>
      <c r="D337" s="50"/>
      <c r="E337" s="50" t="s">
        <v>131</v>
      </c>
      <c r="F337" s="50"/>
      <c r="G337" s="50"/>
      <c r="H337" s="50"/>
      <c r="I337" s="50" t="s">
        <v>131</v>
      </c>
      <c r="J337" s="5"/>
      <c r="K337" s="6"/>
      <c r="L337" s="5"/>
      <c r="M337" s="5"/>
      <c r="N337" s="5"/>
      <c r="O337" s="5"/>
      <c r="P337" s="5"/>
      <c r="Q337" s="5"/>
      <c r="R337" s="5"/>
      <c r="S337" s="5"/>
      <c r="T337" s="5"/>
      <c r="U337" s="5"/>
      <c r="V337" s="5"/>
      <c r="W337" s="5"/>
      <c r="X337" s="5"/>
    </row>
    <row r="338" spans="1:24" s="4" customFormat="1" ht="25.35" customHeight="1" x14ac:dyDescent="0.35">
      <c r="A338" s="84">
        <v>2</v>
      </c>
      <c r="B338" s="46" t="s">
        <v>637</v>
      </c>
      <c r="C338" s="172" t="s">
        <v>638</v>
      </c>
      <c r="D338" s="50"/>
      <c r="E338" s="50" t="s">
        <v>131</v>
      </c>
      <c r="F338" s="50"/>
      <c r="G338" s="50"/>
      <c r="H338" s="50"/>
      <c r="I338" s="50" t="s">
        <v>131</v>
      </c>
      <c r="J338" s="5"/>
      <c r="K338" s="6"/>
      <c r="L338" s="5"/>
      <c r="M338" s="5"/>
      <c r="N338" s="5"/>
      <c r="O338" s="5"/>
      <c r="P338" s="5"/>
      <c r="Q338" s="5"/>
      <c r="R338" s="5"/>
      <c r="S338" s="5"/>
      <c r="T338" s="5"/>
      <c r="U338" s="5"/>
      <c r="V338" s="5"/>
      <c r="W338" s="5"/>
      <c r="X338" s="5"/>
    </row>
    <row r="339" spans="1:24" s="4" customFormat="1" ht="25.35" customHeight="1" x14ac:dyDescent="0.35">
      <c r="A339" s="84">
        <v>3</v>
      </c>
      <c r="B339" s="46" t="s">
        <v>639</v>
      </c>
      <c r="C339" s="172" t="s">
        <v>640</v>
      </c>
      <c r="D339" s="50"/>
      <c r="E339" s="50" t="s">
        <v>131</v>
      </c>
      <c r="F339" s="50"/>
      <c r="G339" s="50"/>
      <c r="H339" s="50"/>
      <c r="I339" s="50" t="s">
        <v>131</v>
      </c>
      <c r="J339" s="5"/>
      <c r="K339" s="6"/>
      <c r="L339" s="5"/>
      <c r="M339" s="5"/>
      <c r="N339" s="5"/>
      <c r="O339" s="5"/>
      <c r="P339" s="5"/>
      <c r="Q339" s="5"/>
      <c r="R339" s="5"/>
      <c r="S339" s="5"/>
      <c r="T339" s="5"/>
      <c r="U339" s="5"/>
      <c r="V339" s="5"/>
      <c r="W339" s="5"/>
      <c r="X339" s="5"/>
    </row>
    <row r="340" spans="1:24" s="4" customFormat="1" ht="25.35" customHeight="1" x14ac:dyDescent="0.35">
      <c r="A340" s="84">
        <v>4</v>
      </c>
      <c r="B340" s="46" t="s">
        <v>641</v>
      </c>
      <c r="C340" s="172" t="s">
        <v>642</v>
      </c>
      <c r="D340" s="50"/>
      <c r="E340" s="50" t="s">
        <v>131</v>
      </c>
      <c r="F340" s="50"/>
      <c r="G340" s="50"/>
      <c r="H340" s="50"/>
      <c r="I340" s="50" t="s">
        <v>131</v>
      </c>
      <c r="J340" s="5"/>
      <c r="K340" s="6"/>
      <c r="L340" s="5"/>
      <c r="M340" s="5"/>
      <c r="N340" s="5"/>
      <c r="O340" s="5"/>
      <c r="P340" s="5"/>
      <c r="Q340" s="5"/>
      <c r="R340" s="5"/>
      <c r="S340" s="5"/>
      <c r="T340" s="5"/>
      <c r="U340" s="5"/>
      <c r="V340" s="5"/>
      <c r="W340" s="5"/>
      <c r="X340" s="5"/>
    </row>
    <row r="341" spans="1:24" s="4" customFormat="1" ht="32.25" customHeight="1" x14ac:dyDescent="0.35">
      <c r="A341" s="84">
        <v>5</v>
      </c>
      <c r="B341" s="46" t="s">
        <v>643</v>
      </c>
      <c r="C341" s="172" t="s">
        <v>644</v>
      </c>
      <c r="D341" s="50" t="s">
        <v>131</v>
      </c>
      <c r="E341" s="50"/>
      <c r="F341" s="50"/>
      <c r="G341" s="50"/>
      <c r="H341" s="50"/>
      <c r="I341" s="50" t="s">
        <v>131</v>
      </c>
      <c r="J341" s="5"/>
      <c r="K341" s="6"/>
      <c r="L341" s="5"/>
      <c r="M341" s="5"/>
      <c r="N341" s="5"/>
      <c r="O341" s="5"/>
      <c r="P341" s="5"/>
      <c r="Q341" s="5"/>
      <c r="R341" s="5"/>
      <c r="S341" s="5"/>
      <c r="T341" s="5"/>
      <c r="U341" s="5"/>
      <c r="V341" s="5"/>
      <c r="W341" s="5"/>
      <c r="X341" s="5"/>
    </row>
    <row r="342" spans="1:24" s="4" customFormat="1" ht="27.65" customHeight="1" x14ac:dyDescent="0.35">
      <c r="A342" s="84">
        <v>6</v>
      </c>
      <c r="B342" s="46" t="s">
        <v>645</v>
      </c>
      <c r="C342" s="172" t="s">
        <v>646</v>
      </c>
      <c r="D342" s="50" t="s">
        <v>131</v>
      </c>
      <c r="E342" s="50"/>
      <c r="F342" s="50"/>
      <c r="G342" s="50"/>
      <c r="H342" s="50"/>
      <c r="I342" s="50" t="s">
        <v>131</v>
      </c>
      <c r="J342" s="5"/>
      <c r="K342" s="6"/>
      <c r="L342" s="5"/>
      <c r="M342" s="5"/>
      <c r="N342" s="5"/>
      <c r="O342" s="5"/>
      <c r="P342" s="5"/>
      <c r="Q342" s="5"/>
      <c r="R342" s="5"/>
      <c r="S342" s="5"/>
      <c r="T342" s="5"/>
      <c r="U342" s="5"/>
      <c r="V342" s="5"/>
      <c r="W342" s="5"/>
      <c r="X342" s="5"/>
    </row>
    <row r="343" spans="1:24" s="4" customFormat="1" ht="29.95" customHeight="1" x14ac:dyDescent="0.35">
      <c r="A343" s="84">
        <v>7</v>
      </c>
      <c r="B343" s="46" t="s">
        <v>647</v>
      </c>
      <c r="C343" s="172" t="s">
        <v>648</v>
      </c>
      <c r="D343" s="50" t="s">
        <v>131</v>
      </c>
      <c r="E343" s="50"/>
      <c r="F343" s="50"/>
      <c r="G343" s="50"/>
      <c r="H343" s="50"/>
      <c r="I343" s="50" t="s">
        <v>131</v>
      </c>
      <c r="J343" s="5"/>
      <c r="K343" s="6"/>
      <c r="L343" s="5"/>
      <c r="M343" s="5"/>
      <c r="N343" s="5"/>
      <c r="O343" s="5"/>
      <c r="P343" s="5"/>
      <c r="Q343" s="5"/>
      <c r="R343" s="5"/>
      <c r="S343" s="5"/>
      <c r="T343" s="5"/>
      <c r="U343" s="5"/>
      <c r="V343" s="5"/>
      <c r="W343" s="5"/>
      <c r="X343" s="5"/>
    </row>
    <row r="344" spans="1:24" s="4" customFormat="1" ht="26.5" customHeight="1" x14ac:dyDescent="0.35">
      <c r="A344" s="84">
        <v>8</v>
      </c>
      <c r="B344" s="46" t="s">
        <v>649</v>
      </c>
      <c r="C344" s="172" t="s">
        <v>650</v>
      </c>
      <c r="D344" s="50"/>
      <c r="E344" s="50" t="s">
        <v>131</v>
      </c>
      <c r="F344" s="50"/>
      <c r="G344" s="50"/>
      <c r="H344" s="50" t="s">
        <v>131</v>
      </c>
      <c r="I344" s="50"/>
      <c r="J344" s="5"/>
      <c r="K344" s="6"/>
      <c r="L344" s="5"/>
      <c r="M344" s="5"/>
      <c r="N344" s="5"/>
      <c r="O344" s="5"/>
      <c r="P344" s="5"/>
      <c r="Q344" s="5"/>
      <c r="R344" s="5"/>
      <c r="S344" s="5"/>
      <c r="T344" s="5"/>
      <c r="U344" s="5"/>
      <c r="V344" s="5"/>
      <c r="W344" s="5"/>
      <c r="X344" s="5"/>
    </row>
    <row r="345" spans="1:24" s="4" customFormat="1" ht="35.15" customHeight="1" x14ac:dyDescent="0.35">
      <c r="A345" s="84">
        <v>9</v>
      </c>
      <c r="B345" s="46" t="s">
        <v>651</v>
      </c>
      <c r="C345" s="172" t="s">
        <v>652</v>
      </c>
      <c r="D345" s="50" t="s">
        <v>131</v>
      </c>
      <c r="E345" s="50"/>
      <c r="F345" s="50"/>
      <c r="G345" s="50"/>
      <c r="H345" s="50"/>
      <c r="I345" s="50" t="s">
        <v>131</v>
      </c>
      <c r="J345" s="5"/>
      <c r="K345" s="6"/>
      <c r="L345" s="5"/>
      <c r="M345" s="5"/>
      <c r="N345" s="5"/>
      <c r="O345" s="5"/>
      <c r="P345" s="5"/>
      <c r="Q345" s="5"/>
      <c r="R345" s="5"/>
      <c r="S345" s="5"/>
      <c r="T345" s="5"/>
      <c r="U345" s="5"/>
      <c r="V345" s="5"/>
      <c r="W345" s="5"/>
      <c r="X345" s="5"/>
    </row>
    <row r="346" spans="1:24" s="4" customFormat="1" ht="32.25" customHeight="1" x14ac:dyDescent="0.35">
      <c r="A346" s="84">
        <v>10</v>
      </c>
      <c r="B346" s="46" t="s">
        <v>653</v>
      </c>
      <c r="C346" s="172" t="s">
        <v>654</v>
      </c>
      <c r="D346" s="50"/>
      <c r="E346" s="50" t="s">
        <v>131</v>
      </c>
      <c r="F346" s="50"/>
      <c r="G346" s="50" t="s">
        <v>131</v>
      </c>
      <c r="H346" s="50" t="s">
        <v>131</v>
      </c>
      <c r="I346" s="50"/>
      <c r="J346" s="5"/>
      <c r="K346" s="6"/>
      <c r="L346" s="5"/>
      <c r="M346" s="5"/>
      <c r="N346" s="5"/>
      <c r="O346" s="5"/>
      <c r="P346" s="5"/>
      <c r="Q346" s="5"/>
      <c r="R346" s="5"/>
      <c r="S346" s="5"/>
      <c r="T346" s="5"/>
      <c r="U346" s="5"/>
      <c r="V346" s="5"/>
      <c r="W346" s="5"/>
      <c r="X346" s="5"/>
    </row>
    <row r="347" spans="1:24" s="4" customFormat="1" ht="32.25" customHeight="1" x14ac:dyDescent="0.35">
      <c r="A347" s="84">
        <v>11</v>
      </c>
      <c r="B347" s="46" t="s">
        <v>655</v>
      </c>
      <c r="C347" s="172" t="s">
        <v>656</v>
      </c>
      <c r="D347" s="50"/>
      <c r="E347" s="50" t="s">
        <v>131</v>
      </c>
      <c r="F347" s="50"/>
      <c r="G347" s="50" t="s">
        <v>131</v>
      </c>
      <c r="H347" s="50" t="s">
        <v>131</v>
      </c>
      <c r="I347" s="50"/>
      <c r="J347" s="5"/>
      <c r="K347" s="6"/>
      <c r="L347" s="5"/>
      <c r="M347" s="5"/>
      <c r="N347" s="5"/>
      <c r="O347" s="5"/>
      <c r="P347" s="5"/>
      <c r="Q347" s="5"/>
      <c r="R347" s="5"/>
      <c r="S347" s="5"/>
      <c r="T347" s="5"/>
      <c r="U347" s="5"/>
      <c r="V347" s="5"/>
      <c r="W347" s="5"/>
      <c r="X347" s="5"/>
    </row>
    <row r="348" spans="1:24" s="4" customFormat="1" ht="45.1" customHeight="1" x14ac:dyDescent="0.35">
      <c r="A348" s="84">
        <v>12</v>
      </c>
      <c r="B348" s="46" t="s">
        <v>657</v>
      </c>
      <c r="C348" s="172" t="s">
        <v>658</v>
      </c>
      <c r="D348" s="50"/>
      <c r="E348" s="50" t="s">
        <v>131</v>
      </c>
      <c r="F348" s="50"/>
      <c r="G348" s="50"/>
      <c r="H348" s="50" t="s">
        <v>131</v>
      </c>
      <c r="I348" s="50"/>
      <c r="J348" s="5"/>
      <c r="K348" s="6"/>
      <c r="L348" s="5"/>
      <c r="M348" s="5"/>
      <c r="N348" s="5"/>
      <c r="O348" s="5"/>
      <c r="P348" s="5"/>
      <c r="Q348" s="5"/>
      <c r="R348" s="5"/>
      <c r="S348" s="5"/>
      <c r="T348" s="5"/>
      <c r="U348" s="5"/>
      <c r="V348" s="5"/>
      <c r="W348" s="5"/>
      <c r="X348" s="5"/>
    </row>
    <row r="349" spans="1:24" s="4" customFormat="1" ht="45.1" customHeight="1" x14ac:dyDescent="0.35">
      <c r="A349" s="84">
        <v>13</v>
      </c>
      <c r="B349" s="46" t="s">
        <v>659</v>
      </c>
      <c r="C349" s="172" t="s">
        <v>660</v>
      </c>
      <c r="D349" s="50"/>
      <c r="E349" s="50" t="s">
        <v>131</v>
      </c>
      <c r="F349" s="50"/>
      <c r="G349" s="50"/>
      <c r="H349" s="50" t="s">
        <v>131</v>
      </c>
      <c r="I349" s="50"/>
      <c r="J349" s="5"/>
      <c r="K349" s="6"/>
      <c r="L349" s="5"/>
      <c r="M349" s="5"/>
      <c r="N349" s="5"/>
      <c r="O349" s="5"/>
      <c r="P349" s="5"/>
      <c r="Q349" s="5"/>
      <c r="R349" s="5"/>
      <c r="S349" s="5"/>
      <c r="T349" s="5"/>
      <c r="U349" s="5"/>
      <c r="V349" s="5"/>
      <c r="W349" s="5"/>
      <c r="X349" s="5"/>
    </row>
    <row r="350" spans="1:24" s="4" customFormat="1" ht="45.1" customHeight="1" x14ac:dyDescent="0.35">
      <c r="A350" s="84">
        <v>14</v>
      </c>
      <c r="B350" s="46" t="s">
        <v>661</v>
      </c>
      <c r="C350" s="172" t="s">
        <v>662</v>
      </c>
      <c r="D350" s="50" t="s">
        <v>131</v>
      </c>
      <c r="E350" s="50"/>
      <c r="F350" s="50"/>
      <c r="G350" s="50"/>
      <c r="H350" s="50" t="s">
        <v>131</v>
      </c>
      <c r="I350" s="50"/>
      <c r="J350" s="5"/>
      <c r="K350" s="6"/>
      <c r="L350" s="5"/>
      <c r="M350" s="5"/>
      <c r="N350" s="5"/>
      <c r="O350" s="5"/>
      <c r="P350" s="5"/>
      <c r="Q350" s="5"/>
      <c r="R350" s="5"/>
      <c r="S350" s="5"/>
      <c r="T350" s="5"/>
      <c r="U350" s="5"/>
      <c r="V350" s="5"/>
      <c r="W350" s="5"/>
      <c r="X350" s="5"/>
    </row>
    <row r="351" spans="1:24" s="4" customFormat="1" ht="39.75" customHeight="1" x14ac:dyDescent="0.35">
      <c r="A351" s="305" t="s">
        <v>663</v>
      </c>
      <c r="B351" s="306"/>
      <c r="C351" s="307"/>
      <c r="D351" s="50">
        <f>COUNTIF(D352:D380,"x")</f>
        <v>15</v>
      </c>
      <c r="E351" s="50">
        <f t="shared" ref="E351:I351" si="8">COUNTIF(E352:E380,"x")</f>
        <v>14</v>
      </c>
      <c r="F351" s="50">
        <f t="shared" si="8"/>
        <v>0</v>
      </c>
      <c r="G351" s="50">
        <f t="shared" si="8"/>
        <v>7</v>
      </c>
      <c r="H351" s="50">
        <f t="shared" si="8"/>
        <v>8</v>
      </c>
      <c r="I351" s="50">
        <f t="shared" si="8"/>
        <v>21</v>
      </c>
      <c r="J351" s="5"/>
      <c r="K351" s="6"/>
      <c r="L351" s="5"/>
      <c r="M351" s="5"/>
      <c r="N351" s="5"/>
      <c r="O351" s="5"/>
      <c r="P351" s="5"/>
      <c r="Q351" s="5"/>
      <c r="R351" s="5"/>
      <c r="S351" s="5"/>
      <c r="T351" s="5"/>
      <c r="U351" s="5"/>
      <c r="V351" s="5"/>
      <c r="W351" s="5"/>
      <c r="X351" s="5"/>
    </row>
    <row r="352" spans="1:24" s="4" customFormat="1" ht="45.1" customHeight="1" x14ac:dyDescent="0.35">
      <c r="A352" s="84">
        <v>1</v>
      </c>
      <c r="B352" s="46" t="s">
        <v>664</v>
      </c>
      <c r="C352" s="172" t="s">
        <v>665</v>
      </c>
      <c r="D352" s="50"/>
      <c r="E352" s="50" t="s">
        <v>131</v>
      </c>
      <c r="F352" s="50"/>
      <c r="G352" s="50"/>
      <c r="H352" s="50"/>
      <c r="I352" s="50" t="s">
        <v>131</v>
      </c>
      <c r="J352" s="5"/>
      <c r="K352" s="6"/>
      <c r="L352" s="5"/>
      <c r="M352" s="5"/>
      <c r="N352" s="5"/>
      <c r="O352" s="5"/>
      <c r="P352" s="5"/>
      <c r="Q352" s="5"/>
      <c r="R352" s="5"/>
      <c r="S352" s="5"/>
      <c r="T352" s="5"/>
      <c r="U352" s="5"/>
      <c r="V352" s="5"/>
      <c r="W352" s="5"/>
      <c r="X352" s="5"/>
    </row>
    <row r="353" spans="1:24" s="4" customFormat="1" ht="45.1" customHeight="1" x14ac:dyDescent="0.35">
      <c r="A353" s="84">
        <v>2</v>
      </c>
      <c r="B353" s="46" t="s">
        <v>666</v>
      </c>
      <c r="C353" s="172" t="s">
        <v>667</v>
      </c>
      <c r="D353" s="50" t="s">
        <v>131</v>
      </c>
      <c r="E353" s="50"/>
      <c r="F353" s="50"/>
      <c r="G353" s="50"/>
      <c r="H353" s="50"/>
      <c r="I353" s="50" t="s">
        <v>131</v>
      </c>
      <c r="J353" s="5"/>
      <c r="K353" s="6"/>
      <c r="L353" s="5"/>
      <c r="M353" s="5"/>
      <c r="N353" s="5"/>
      <c r="O353" s="5"/>
      <c r="P353" s="5"/>
      <c r="Q353" s="5"/>
      <c r="R353" s="5"/>
      <c r="S353" s="5"/>
      <c r="T353" s="5"/>
      <c r="U353" s="5"/>
      <c r="V353" s="5"/>
      <c r="W353" s="5"/>
      <c r="X353" s="5"/>
    </row>
    <row r="354" spans="1:24" s="4" customFormat="1" ht="45.1" customHeight="1" x14ac:dyDescent="0.35">
      <c r="A354" s="84">
        <v>3</v>
      </c>
      <c r="B354" s="46" t="s">
        <v>668</v>
      </c>
      <c r="C354" s="172" t="s">
        <v>669</v>
      </c>
      <c r="D354" s="50"/>
      <c r="E354" s="50" t="s">
        <v>131</v>
      </c>
      <c r="F354" s="50"/>
      <c r="G354" s="50"/>
      <c r="H354" s="50"/>
      <c r="I354" s="50" t="s">
        <v>131</v>
      </c>
      <c r="J354" s="5"/>
      <c r="K354" s="6"/>
      <c r="L354" s="5"/>
      <c r="M354" s="5"/>
      <c r="N354" s="5"/>
      <c r="O354" s="5"/>
      <c r="P354" s="5"/>
      <c r="Q354" s="5"/>
      <c r="R354" s="5"/>
      <c r="S354" s="5"/>
      <c r="T354" s="5"/>
      <c r="U354" s="5"/>
      <c r="V354" s="5"/>
      <c r="W354" s="5"/>
      <c r="X354" s="5"/>
    </row>
    <row r="355" spans="1:24" s="4" customFormat="1" ht="45.1" customHeight="1" x14ac:dyDescent="0.35">
      <c r="A355" s="84">
        <v>4</v>
      </c>
      <c r="B355" s="46" t="s">
        <v>670</v>
      </c>
      <c r="C355" s="172" t="s">
        <v>671</v>
      </c>
      <c r="D355" s="50"/>
      <c r="E355" s="50" t="s">
        <v>131</v>
      </c>
      <c r="F355" s="50"/>
      <c r="G355" s="50"/>
      <c r="H355" s="50"/>
      <c r="I355" s="50" t="s">
        <v>131</v>
      </c>
      <c r="J355" s="5"/>
      <c r="K355" s="6"/>
      <c r="L355" s="5"/>
      <c r="M355" s="5"/>
      <c r="N355" s="5"/>
      <c r="O355" s="5"/>
      <c r="P355" s="5"/>
      <c r="Q355" s="5"/>
      <c r="R355" s="5"/>
      <c r="S355" s="5"/>
      <c r="T355" s="5"/>
      <c r="U355" s="5"/>
      <c r="V355" s="5"/>
      <c r="W355" s="5"/>
      <c r="X355" s="5"/>
    </row>
    <row r="356" spans="1:24" s="4" customFormat="1" ht="45.1" customHeight="1" x14ac:dyDescent="0.35">
      <c r="A356" s="84">
        <v>5</v>
      </c>
      <c r="B356" s="46" t="s">
        <v>672</v>
      </c>
      <c r="C356" s="172" t="s">
        <v>673</v>
      </c>
      <c r="D356" s="50" t="s">
        <v>131</v>
      </c>
      <c r="E356" s="50"/>
      <c r="F356" s="50"/>
      <c r="G356" s="50"/>
      <c r="H356" s="50"/>
      <c r="I356" s="50" t="s">
        <v>131</v>
      </c>
      <c r="J356" s="5"/>
      <c r="K356" s="6"/>
      <c r="L356" s="5"/>
      <c r="M356" s="5"/>
      <c r="N356" s="5"/>
      <c r="O356" s="5"/>
      <c r="P356" s="5"/>
      <c r="Q356" s="5"/>
      <c r="R356" s="5"/>
      <c r="S356" s="5"/>
      <c r="T356" s="5"/>
      <c r="U356" s="5"/>
      <c r="V356" s="5"/>
      <c r="W356" s="5"/>
      <c r="X356" s="5"/>
    </row>
    <row r="357" spans="1:24" s="4" customFormat="1" ht="45.1" customHeight="1" x14ac:dyDescent="0.35">
      <c r="A357" s="84">
        <v>6</v>
      </c>
      <c r="B357" s="46" t="s">
        <v>674</v>
      </c>
      <c r="C357" s="172" t="s">
        <v>675</v>
      </c>
      <c r="D357" s="50"/>
      <c r="E357" s="50" t="s">
        <v>131</v>
      </c>
      <c r="F357" s="50"/>
      <c r="G357" s="50"/>
      <c r="H357" s="50"/>
      <c r="I357" s="50" t="s">
        <v>131</v>
      </c>
      <c r="J357" s="5"/>
      <c r="K357" s="6"/>
      <c r="L357" s="5"/>
      <c r="M357" s="5"/>
      <c r="N357" s="5"/>
      <c r="O357" s="5"/>
      <c r="P357" s="5"/>
      <c r="Q357" s="5"/>
      <c r="R357" s="5"/>
      <c r="S357" s="5"/>
      <c r="T357" s="5"/>
      <c r="U357" s="5"/>
      <c r="V357" s="5"/>
      <c r="W357" s="5"/>
      <c r="X357" s="5"/>
    </row>
    <row r="358" spans="1:24" s="4" customFormat="1" ht="45.1" customHeight="1" x14ac:dyDescent="0.35">
      <c r="A358" s="84">
        <v>7</v>
      </c>
      <c r="B358" s="46" t="s">
        <v>676</v>
      </c>
      <c r="C358" s="172" t="s">
        <v>677</v>
      </c>
      <c r="D358" s="50"/>
      <c r="E358" s="50" t="s">
        <v>131</v>
      </c>
      <c r="F358" s="50"/>
      <c r="G358" s="50"/>
      <c r="H358" s="50"/>
      <c r="I358" s="50" t="s">
        <v>131</v>
      </c>
      <c r="J358" s="5"/>
      <c r="K358" s="6"/>
      <c r="L358" s="5"/>
      <c r="M358" s="5"/>
      <c r="N358" s="5"/>
      <c r="O358" s="5"/>
      <c r="P358" s="5"/>
      <c r="Q358" s="5"/>
      <c r="R358" s="5"/>
      <c r="S358" s="5"/>
      <c r="T358" s="5"/>
      <c r="U358" s="5"/>
      <c r="V358" s="5"/>
      <c r="W358" s="5"/>
      <c r="X358" s="5"/>
    </row>
    <row r="359" spans="1:24" s="4" customFormat="1" ht="45.1" customHeight="1" x14ac:dyDescent="0.35">
      <c r="A359" s="84">
        <v>8</v>
      </c>
      <c r="B359" s="46" t="s">
        <v>678</v>
      </c>
      <c r="C359" s="176" t="s">
        <v>679</v>
      </c>
      <c r="D359" s="50" t="s">
        <v>131</v>
      </c>
      <c r="E359" s="50"/>
      <c r="F359" s="50"/>
      <c r="G359" s="50"/>
      <c r="H359" s="50"/>
      <c r="I359" s="50" t="s">
        <v>131</v>
      </c>
      <c r="J359" s="5"/>
      <c r="K359" s="6"/>
      <c r="L359" s="5"/>
      <c r="M359" s="5"/>
      <c r="N359" s="5"/>
      <c r="O359" s="5"/>
      <c r="P359" s="5"/>
      <c r="Q359" s="5"/>
      <c r="R359" s="5"/>
      <c r="S359" s="5"/>
      <c r="T359" s="5"/>
      <c r="U359" s="5"/>
      <c r="V359" s="5"/>
      <c r="W359" s="5"/>
      <c r="X359" s="5"/>
    </row>
    <row r="360" spans="1:24" s="4" customFormat="1" ht="45.1" customHeight="1" x14ac:dyDescent="0.35">
      <c r="A360" s="84">
        <v>9</v>
      </c>
      <c r="B360" s="46" t="s">
        <v>680</v>
      </c>
      <c r="C360" s="177" t="s">
        <v>681</v>
      </c>
      <c r="D360" s="50"/>
      <c r="E360" s="50" t="s">
        <v>131</v>
      </c>
      <c r="F360" s="50"/>
      <c r="G360" s="50"/>
      <c r="H360" s="50"/>
      <c r="I360" s="50" t="s">
        <v>131</v>
      </c>
      <c r="J360" s="5"/>
      <c r="K360" s="6"/>
      <c r="L360" s="5"/>
      <c r="M360" s="5"/>
      <c r="N360" s="5"/>
      <c r="O360" s="5"/>
      <c r="P360" s="5"/>
      <c r="Q360" s="5"/>
      <c r="R360" s="5"/>
      <c r="S360" s="5"/>
      <c r="T360" s="5"/>
      <c r="U360" s="5"/>
      <c r="V360" s="5"/>
      <c r="W360" s="5"/>
      <c r="X360" s="5"/>
    </row>
    <row r="361" spans="1:24" s="4" customFormat="1" ht="29.25" customHeight="1" x14ac:dyDescent="0.35">
      <c r="A361" s="46">
        <v>10</v>
      </c>
      <c r="B361" s="46" t="s">
        <v>682</v>
      </c>
      <c r="C361" s="113" t="s">
        <v>683</v>
      </c>
      <c r="D361" s="50"/>
      <c r="E361" s="50" t="s">
        <v>131</v>
      </c>
      <c r="F361" s="50"/>
      <c r="G361" s="50" t="s">
        <v>131</v>
      </c>
      <c r="H361" s="50"/>
      <c r="I361" s="50" t="s">
        <v>131</v>
      </c>
      <c r="J361" s="3"/>
      <c r="K361" s="3"/>
    </row>
    <row r="362" spans="1:24" s="4" customFormat="1" ht="29.25" customHeight="1" x14ac:dyDescent="0.35">
      <c r="A362" s="46">
        <v>11</v>
      </c>
      <c r="B362" s="46" t="s">
        <v>684</v>
      </c>
      <c r="C362" s="113" t="s">
        <v>685</v>
      </c>
      <c r="D362" s="50" t="s">
        <v>131</v>
      </c>
      <c r="E362" s="50"/>
      <c r="F362" s="50"/>
      <c r="G362" s="50" t="s">
        <v>131</v>
      </c>
      <c r="H362" s="50"/>
      <c r="I362" s="50" t="s">
        <v>131</v>
      </c>
      <c r="J362" s="3"/>
      <c r="K362" s="3"/>
    </row>
    <row r="363" spans="1:24" s="4" customFormat="1" ht="29.25" customHeight="1" x14ac:dyDescent="0.35">
      <c r="A363" s="46">
        <v>12</v>
      </c>
      <c r="B363" s="46" t="s">
        <v>686</v>
      </c>
      <c r="C363" s="113" t="s">
        <v>687</v>
      </c>
      <c r="D363" s="50"/>
      <c r="E363" s="50" t="s">
        <v>131</v>
      </c>
      <c r="F363" s="50"/>
      <c r="G363" s="50" t="s">
        <v>131</v>
      </c>
      <c r="H363" s="50"/>
      <c r="I363" s="50" t="s">
        <v>131</v>
      </c>
      <c r="J363" s="3"/>
      <c r="K363" s="3"/>
    </row>
    <row r="364" spans="1:24" s="4" customFormat="1" ht="29.25" customHeight="1" x14ac:dyDescent="0.35">
      <c r="A364" s="46">
        <v>13</v>
      </c>
      <c r="B364" s="46" t="s">
        <v>688</v>
      </c>
      <c r="C364" s="113" t="s">
        <v>689</v>
      </c>
      <c r="D364" s="50"/>
      <c r="E364" s="50" t="s">
        <v>131</v>
      </c>
      <c r="F364" s="50"/>
      <c r="G364" s="50"/>
      <c r="H364" s="50"/>
      <c r="I364" s="50" t="s">
        <v>131</v>
      </c>
      <c r="J364" s="3"/>
      <c r="K364" s="3"/>
    </row>
    <row r="365" spans="1:24" s="4" customFormat="1" ht="29.25" customHeight="1" x14ac:dyDescent="0.35">
      <c r="A365" s="46">
        <v>14</v>
      </c>
      <c r="B365" s="46" t="s">
        <v>690</v>
      </c>
      <c r="C365" s="113" t="s">
        <v>691</v>
      </c>
      <c r="D365" s="50" t="s">
        <v>131</v>
      </c>
      <c r="E365" s="50"/>
      <c r="F365" s="50"/>
      <c r="G365" s="50"/>
      <c r="H365" s="50"/>
      <c r="I365" s="50" t="s">
        <v>131</v>
      </c>
      <c r="J365" s="3"/>
      <c r="K365" s="3"/>
    </row>
    <row r="366" spans="1:24" s="4" customFormat="1" ht="29.25" customHeight="1" x14ac:dyDescent="0.35">
      <c r="A366" s="46">
        <v>15</v>
      </c>
      <c r="B366" s="46" t="s">
        <v>692</v>
      </c>
      <c r="C366" s="113" t="s">
        <v>693</v>
      </c>
      <c r="D366" s="50"/>
      <c r="E366" s="50" t="s">
        <v>131</v>
      </c>
      <c r="F366" s="50"/>
      <c r="G366" s="50"/>
      <c r="H366" s="50"/>
      <c r="I366" s="50" t="s">
        <v>131</v>
      </c>
      <c r="J366" s="3"/>
      <c r="K366" s="3"/>
    </row>
    <row r="367" spans="1:24" s="4" customFormat="1" ht="29.25" customHeight="1" x14ac:dyDescent="0.35">
      <c r="A367" s="46">
        <v>16</v>
      </c>
      <c r="B367" s="46" t="s">
        <v>694</v>
      </c>
      <c r="C367" s="113" t="s">
        <v>695</v>
      </c>
      <c r="D367" s="50" t="s">
        <v>131</v>
      </c>
      <c r="E367" s="50"/>
      <c r="F367" s="50"/>
      <c r="G367" s="50" t="s">
        <v>131</v>
      </c>
      <c r="H367" s="50" t="s">
        <v>131</v>
      </c>
      <c r="I367" s="50"/>
      <c r="J367" s="3"/>
      <c r="K367" s="3"/>
    </row>
    <row r="368" spans="1:24" s="4" customFormat="1" ht="29.25" customHeight="1" x14ac:dyDescent="0.35">
      <c r="A368" s="46">
        <v>17</v>
      </c>
      <c r="B368" s="46" t="s">
        <v>696</v>
      </c>
      <c r="C368" s="113" t="s">
        <v>697</v>
      </c>
      <c r="D368" s="50" t="s">
        <v>131</v>
      </c>
      <c r="E368" s="50"/>
      <c r="F368" s="50"/>
      <c r="G368" s="50"/>
      <c r="H368" s="50" t="s">
        <v>131</v>
      </c>
      <c r="I368" s="50"/>
      <c r="J368" s="3"/>
      <c r="K368" s="3"/>
    </row>
    <row r="369" spans="1:24" s="4" customFormat="1" ht="29.25" customHeight="1" x14ac:dyDescent="0.35">
      <c r="A369" s="46">
        <v>18</v>
      </c>
      <c r="B369" s="46" t="s">
        <v>698</v>
      </c>
      <c r="C369" s="113" t="s">
        <v>699</v>
      </c>
      <c r="D369" s="50" t="s">
        <v>131</v>
      </c>
      <c r="E369" s="50"/>
      <c r="F369" s="50"/>
      <c r="G369" s="50" t="s">
        <v>131</v>
      </c>
      <c r="H369" s="50" t="s">
        <v>131</v>
      </c>
      <c r="I369" s="50"/>
      <c r="J369" s="3"/>
      <c r="K369" s="3"/>
    </row>
    <row r="370" spans="1:24" s="4" customFormat="1" ht="29.25" customHeight="1" x14ac:dyDescent="0.35">
      <c r="A370" s="46">
        <v>19</v>
      </c>
      <c r="B370" s="46" t="s">
        <v>700</v>
      </c>
      <c r="C370" s="113" t="s">
        <v>701</v>
      </c>
      <c r="D370" s="50" t="s">
        <v>131</v>
      </c>
      <c r="E370" s="50"/>
      <c r="F370" s="50"/>
      <c r="G370" s="50" t="s">
        <v>131</v>
      </c>
      <c r="H370" s="50" t="s">
        <v>131</v>
      </c>
      <c r="I370" s="50"/>
      <c r="J370" s="3"/>
      <c r="K370" s="3"/>
    </row>
    <row r="371" spans="1:24" s="4" customFormat="1" ht="29.25" customHeight="1" x14ac:dyDescent="0.35">
      <c r="A371" s="46">
        <v>20</v>
      </c>
      <c r="B371" s="46" t="s">
        <v>702</v>
      </c>
      <c r="C371" s="113" t="s">
        <v>703</v>
      </c>
      <c r="D371" s="50" t="s">
        <v>131</v>
      </c>
      <c r="E371" s="50"/>
      <c r="F371" s="50"/>
      <c r="G371" s="50" t="s">
        <v>131</v>
      </c>
      <c r="H371" s="50" t="s">
        <v>131</v>
      </c>
      <c r="I371" s="50"/>
      <c r="J371" s="3"/>
      <c r="K371" s="3"/>
    </row>
    <row r="372" spans="1:24" s="4" customFormat="1" ht="34.6" customHeight="1" x14ac:dyDescent="0.35">
      <c r="A372" s="46">
        <v>21</v>
      </c>
      <c r="B372" s="46" t="s">
        <v>704</v>
      </c>
      <c r="C372" s="113" t="s">
        <v>705</v>
      </c>
      <c r="D372" s="50" t="s">
        <v>131</v>
      </c>
      <c r="E372" s="50"/>
      <c r="F372" s="50"/>
      <c r="G372" s="50"/>
      <c r="H372" s="50" t="s">
        <v>131</v>
      </c>
      <c r="I372" s="50"/>
      <c r="J372" s="3"/>
      <c r="K372" s="3"/>
    </row>
    <row r="373" spans="1:24" s="4" customFormat="1" ht="34.6" customHeight="1" x14ac:dyDescent="0.35">
      <c r="A373" s="46">
        <v>22</v>
      </c>
      <c r="B373" s="46" t="s">
        <v>706</v>
      </c>
      <c r="C373" s="113" t="s">
        <v>707</v>
      </c>
      <c r="D373" s="50" t="s">
        <v>131</v>
      </c>
      <c r="E373" s="50"/>
      <c r="F373" s="50"/>
      <c r="G373" s="50"/>
      <c r="H373" s="50" t="s">
        <v>131</v>
      </c>
      <c r="I373" s="50"/>
      <c r="J373" s="3"/>
      <c r="K373" s="3"/>
    </row>
    <row r="374" spans="1:24" s="4" customFormat="1" ht="34.6" customHeight="1" x14ac:dyDescent="0.35">
      <c r="A374" s="46">
        <v>23</v>
      </c>
      <c r="B374" s="46" t="s">
        <v>708</v>
      </c>
      <c r="C374" s="113" t="s">
        <v>709</v>
      </c>
      <c r="D374" s="50" t="s">
        <v>131</v>
      </c>
      <c r="E374" s="50"/>
      <c r="F374" s="50"/>
      <c r="G374" s="50"/>
      <c r="H374" s="50" t="s">
        <v>131</v>
      </c>
      <c r="I374" s="50"/>
      <c r="J374" s="3"/>
      <c r="K374" s="3"/>
    </row>
    <row r="375" spans="1:24" s="4" customFormat="1" ht="34.6" customHeight="1" x14ac:dyDescent="0.35">
      <c r="A375" s="46">
        <v>24</v>
      </c>
      <c r="B375" s="46" t="s">
        <v>710</v>
      </c>
      <c r="C375" s="113" t="s">
        <v>711</v>
      </c>
      <c r="D375" s="50"/>
      <c r="E375" s="50" t="s">
        <v>131</v>
      </c>
      <c r="F375" s="50"/>
      <c r="G375" s="50"/>
      <c r="H375" s="50"/>
      <c r="I375" s="50" t="s">
        <v>131</v>
      </c>
      <c r="J375" s="3"/>
      <c r="K375" s="3"/>
    </row>
    <row r="376" spans="1:24" s="4" customFormat="1" ht="34.6" customHeight="1" x14ac:dyDescent="0.35">
      <c r="A376" s="46">
        <v>25</v>
      </c>
      <c r="B376" s="46" t="s">
        <v>712</v>
      </c>
      <c r="C376" s="113" t="s">
        <v>713</v>
      </c>
      <c r="D376" s="50" t="s">
        <v>131</v>
      </c>
      <c r="E376" s="50"/>
      <c r="F376" s="50"/>
      <c r="G376" s="50"/>
      <c r="H376" s="50"/>
      <c r="I376" s="50" t="s">
        <v>131</v>
      </c>
      <c r="J376" s="3"/>
      <c r="K376" s="3"/>
    </row>
    <row r="377" spans="1:24" s="4" customFormat="1" ht="34.6" customHeight="1" x14ac:dyDescent="0.35">
      <c r="A377" s="46">
        <v>26</v>
      </c>
      <c r="B377" s="46" t="s">
        <v>714</v>
      </c>
      <c r="C377" s="113" t="s">
        <v>715</v>
      </c>
      <c r="D377" s="50"/>
      <c r="E377" s="50" t="s">
        <v>131</v>
      </c>
      <c r="F377" s="50"/>
      <c r="G377" s="50"/>
      <c r="H377" s="50"/>
      <c r="I377" s="50" t="s">
        <v>131</v>
      </c>
      <c r="J377" s="3"/>
      <c r="K377" s="3"/>
    </row>
    <row r="378" spans="1:24" s="4" customFormat="1" ht="34.6" customHeight="1" x14ac:dyDescent="0.35">
      <c r="A378" s="46">
        <v>27</v>
      </c>
      <c r="B378" s="46" t="s">
        <v>716</v>
      </c>
      <c r="C378" s="113" t="s">
        <v>717</v>
      </c>
      <c r="D378" s="50"/>
      <c r="E378" s="50" t="s">
        <v>131</v>
      </c>
      <c r="F378" s="50"/>
      <c r="G378" s="50"/>
      <c r="H378" s="50"/>
      <c r="I378" s="50" t="s">
        <v>131</v>
      </c>
      <c r="J378" s="3"/>
      <c r="K378" s="3"/>
    </row>
    <row r="379" spans="1:24" s="4" customFormat="1" ht="34.6" customHeight="1" x14ac:dyDescent="0.35">
      <c r="A379" s="46">
        <v>28</v>
      </c>
      <c r="B379" s="46" t="s">
        <v>718</v>
      </c>
      <c r="C379" s="113" t="s">
        <v>719</v>
      </c>
      <c r="D379" s="50" t="s">
        <v>131</v>
      </c>
      <c r="E379" s="50"/>
      <c r="F379" s="50"/>
      <c r="G379" s="50"/>
      <c r="H379" s="50"/>
      <c r="I379" s="50" t="s">
        <v>131</v>
      </c>
      <c r="J379" s="3"/>
      <c r="K379" s="3"/>
    </row>
    <row r="380" spans="1:24" s="4" customFormat="1" ht="34.6" customHeight="1" x14ac:dyDescent="0.35">
      <c r="A380" s="46">
        <v>29</v>
      </c>
      <c r="B380" s="46" t="s">
        <v>720</v>
      </c>
      <c r="C380" s="113" t="s">
        <v>721</v>
      </c>
      <c r="D380" s="50"/>
      <c r="E380" s="50" t="s">
        <v>131</v>
      </c>
      <c r="F380" s="50"/>
      <c r="G380" s="50"/>
      <c r="H380" s="50"/>
      <c r="I380" s="50" t="s">
        <v>131</v>
      </c>
      <c r="J380" s="3"/>
      <c r="K380" s="3"/>
    </row>
    <row r="381" spans="1:24" s="4" customFormat="1" ht="45.1" customHeight="1" x14ac:dyDescent="0.35">
      <c r="A381" s="302" t="s">
        <v>722</v>
      </c>
      <c r="B381" s="303"/>
      <c r="C381" s="311"/>
      <c r="D381" s="50">
        <f>COUNTIF(D382:D388,"x")</f>
        <v>7</v>
      </c>
      <c r="E381" s="50">
        <f t="shared" ref="E381:I381" si="9">COUNTIF(E382:E388,"x")</f>
        <v>0</v>
      </c>
      <c r="F381" s="50">
        <f t="shared" si="9"/>
        <v>0</v>
      </c>
      <c r="G381" s="50">
        <f t="shared" si="9"/>
        <v>0</v>
      </c>
      <c r="H381" s="50">
        <f t="shared" si="9"/>
        <v>7</v>
      </c>
      <c r="I381" s="50">
        <f t="shared" si="9"/>
        <v>0</v>
      </c>
      <c r="J381" s="5"/>
      <c r="K381" s="5"/>
      <c r="L381" s="5"/>
      <c r="M381" s="5"/>
      <c r="N381" s="5"/>
      <c r="O381" s="5"/>
      <c r="P381" s="5"/>
      <c r="Q381" s="5"/>
      <c r="R381" s="5"/>
      <c r="S381" s="5"/>
      <c r="T381" s="5"/>
      <c r="U381" s="5"/>
      <c r="V381" s="5"/>
      <c r="W381" s="5"/>
      <c r="X381" s="5"/>
    </row>
    <row r="382" spans="1:24" s="4" customFormat="1" ht="33" customHeight="1" x14ac:dyDescent="0.35">
      <c r="A382" s="84">
        <v>1</v>
      </c>
      <c r="B382" s="46" t="s">
        <v>723</v>
      </c>
      <c r="C382" s="172" t="s">
        <v>724</v>
      </c>
      <c r="D382" s="50" t="s">
        <v>131</v>
      </c>
      <c r="E382" s="50"/>
      <c r="F382" s="50"/>
      <c r="G382" s="50"/>
      <c r="H382" s="50" t="s">
        <v>131</v>
      </c>
      <c r="I382" s="50"/>
      <c r="J382" s="5"/>
      <c r="K382" s="5"/>
      <c r="L382" s="5"/>
      <c r="M382" s="5"/>
      <c r="N382" s="5"/>
      <c r="O382" s="5"/>
      <c r="P382" s="5"/>
      <c r="Q382" s="5"/>
      <c r="R382" s="5"/>
      <c r="S382" s="5"/>
      <c r="T382" s="5"/>
      <c r="U382" s="5"/>
      <c r="V382" s="5"/>
      <c r="W382" s="5"/>
      <c r="X382" s="5"/>
    </row>
    <row r="383" spans="1:24" s="4" customFormat="1" ht="33" customHeight="1" x14ac:dyDescent="0.35">
      <c r="A383" s="84">
        <v>2</v>
      </c>
      <c r="B383" s="46" t="s">
        <v>725</v>
      </c>
      <c r="C383" s="172" t="s">
        <v>726</v>
      </c>
      <c r="D383" s="50" t="s">
        <v>131</v>
      </c>
      <c r="E383" s="50"/>
      <c r="F383" s="50"/>
      <c r="G383" s="50"/>
      <c r="H383" s="50" t="s">
        <v>131</v>
      </c>
      <c r="I383" s="50"/>
      <c r="J383" s="5"/>
      <c r="K383" s="5"/>
      <c r="L383" s="5"/>
      <c r="M383" s="5"/>
      <c r="N383" s="5"/>
      <c r="O383" s="5"/>
      <c r="P383" s="5"/>
      <c r="Q383" s="5"/>
      <c r="R383" s="5"/>
      <c r="S383" s="5"/>
      <c r="T383" s="5"/>
      <c r="U383" s="5"/>
      <c r="V383" s="5"/>
      <c r="W383" s="5"/>
      <c r="X383" s="5"/>
    </row>
    <row r="384" spans="1:24" s="4" customFormat="1" ht="33" customHeight="1" x14ac:dyDescent="0.35">
      <c r="A384" s="84">
        <v>3</v>
      </c>
      <c r="B384" s="46" t="s">
        <v>727</v>
      </c>
      <c r="C384" s="172" t="s">
        <v>728</v>
      </c>
      <c r="D384" s="50" t="s">
        <v>131</v>
      </c>
      <c r="E384" s="50"/>
      <c r="F384" s="50"/>
      <c r="G384" s="50"/>
      <c r="H384" s="50" t="s">
        <v>131</v>
      </c>
      <c r="I384" s="50"/>
      <c r="J384" s="5"/>
      <c r="K384" s="5"/>
      <c r="L384" s="5"/>
      <c r="M384" s="5"/>
      <c r="N384" s="5"/>
      <c r="O384" s="5"/>
      <c r="P384" s="5"/>
      <c r="Q384" s="5"/>
      <c r="R384" s="5"/>
      <c r="S384" s="5"/>
      <c r="T384" s="5"/>
      <c r="U384" s="5"/>
      <c r="V384" s="5"/>
      <c r="W384" s="5"/>
      <c r="X384" s="5"/>
    </row>
    <row r="385" spans="1:24" s="4" customFormat="1" ht="33" customHeight="1" x14ac:dyDescent="0.35">
      <c r="A385" s="84">
        <v>4</v>
      </c>
      <c r="B385" s="46" t="s">
        <v>729</v>
      </c>
      <c r="C385" s="172" t="s">
        <v>730</v>
      </c>
      <c r="D385" s="50" t="s">
        <v>131</v>
      </c>
      <c r="E385" s="50"/>
      <c r="F385" s="50"/>
      <c r="G385" s="50"/>
      <c r="H385" s="50" t="s">
        <v>131</v>
      </c>
      <c r="I385" s="50"/>
      <c r="J385" s="5"/>
      <c r="K385" s="5"/>
      <c r="L385" s="5"/>
      <c r="M385" s="5"/>
      <c r="N385" s="5"/>
      <c r="O385" s="5"/>
      <c r="P385" s="5"/>
      <c r="Q385" s="5"/>
      <c r="R385" s="5"/>
      <c r="S385" s="5"/>
      <c r="T385" s="5"/>
      <c r="U385" s="5"/>
      <c r="V385" s="5"/>
      <c r="W385" s="5"/>
      <c r="X385" s="5"/>
    </row>
    <row r="386" spans="1:24" s="4" customFormat="1" ht="40.5" customHeight="1" x14ac:dyDescent="0.35">
      <c r="A386" s="134">
        <v>5</v>
      </c>
      <c r="B386" s="46" t="s">
        <v>731</v>
      </c>
      <c r="C386" s="178" t="s">
        <v>732</v>
      </c>
      <c r="D386" s="50" t="s">
        <v>131</v>
      </c>
      <c r="E386" s="50"/>
      <c r="F386" s="50"/>
      <c r="G386" s="50"/>
      <c r="H386" s="50" t="s">
        <v>131</v>
      </c>
      <c r="I386" s="50"/>
      <c r="J386" s="3"/>
      <c r="K386" s="3"/>
    </row>
    <row r="387" spans="1:24" s="4" customFormat="1" ht="40.5" customHeight="1" x14ac:dyDescent="0.35">
      <c r="A387" s="134">
        <v>6</v>
      </c>
      <c r="B387" s="46" t="s">
        <v>733</v>
      </c>
      <c r="C387" s="178" t="s">
        <v>734</v>
      </c>
      <c r="D387" s="50" t="s">
        <v>131</v>
      </c>
      <c r="E387" s="50"/>
      <c r="F387" s="50"/>
      <c r="G387" s="50"/>
      <c r="H387" s="50" t="s">
        <v>131</v>
      </c>
      <c r="I387" s="50"/>
      <c r="J387" s="3"/>
      <c r="K387" s="3"/>
    </row>
    <row r="388" spans="1:24" s="4" customFormat="1" ht="40.5" customHeight="1" x14ac:dyDescent="0.35">
      <c r="A388" s="179">
        <v>7</v>
      </c>
      <c r="B388" s="46" t="s">
        <v>735</v>
      </c>
      <c r="C388" s="180" t="s">
        <v>736</v>
      </c>
      <c r="D388" s="50" t="s">
        <v>131</v>
      </c>
      <c r="E388" s="50"/>
      <c r="F388" s="50"/>
      <c r="G388" s="50"/>
      <c r="H388" s="50" t="s">
        <v>131</v>
      </c>
      <c r="I388" s="50"/>
      <c r="J388" s="3"/>
      <c r="K388" s="3"/>
    </row>
    <row r="389" spans="1:24" s="4" customFormat="1" ht="30.55" customHeight="1" x14ac:dyDescent="0.35">
      <c r="A389" s="251" t="s">
        <v>737</v>
      </c>
      <c r="B389" s="252"/>
      <c r="C389" s="312"/>
      <c r="D389" s="50">
        <f t="shared" ref="D389:I389" si="10">COUNTIF(D390,"x")</f>
        <v>1</v>
      </c>
      <c r="E389" s="50">
        <f t="shared" si="10"/>
        <v>0</v>
      </c>
      <c r="F389" s="50">
        <f t="shared" si="10"/>
        <v>0</v>
      </c>
      <c r="G389" s="50">
        <f t="shared" si="10"/>
        <v>0</v>
      </c>
      <c r="H389" s="50">
        <f t="shared" si="10"/>
        <v>1</v>
      </c>
      <c r="I389" s="50">
        <f t="shared" si="10"/>
        <v>0</v>
      </c>
      <c r="J389" s="5"/>
      <c r="K389" s="5"/>
      <c r="L389" s="5"/>
      <c r="M389" s="5"/>
      <c r="N389" s="5"/>
      <c r="O389" s="5"/>
      <c r="P389" s="5"/>
      <c r="Q389" s="5"/>
      <c r="R389" s="5"/>
      <c r="S389" s="5"/>
      <c r="T389" s="5"/>
      <c r="U389" s="5"/>
      <c r="V389" s="5"/>
      <c r="W389" s="5"/>
      <c r="X389" s="5"/>
    </row>
    <row r="390" spans="1:24" s="4" customFormat="1" ht="35.75" customHeight="1" x14ac:dyDescent="0.35">
      <c r="A390" s="80">
        <v>1</v>
      </c>
      <c r="B390" s="79" t="s">
        <v>738</v>
      </c>
      <c r="C390" s="82" t="s">
        <v>739</v>
      </c>
      <c r="D390" s="50" t="s">
        <v>131</v>
      </c>
      <c r="E390" s="50"/>
      <c r="F390" s="50"/>
      <c r="G390" s="50"/>
      <c r="H390" s="50" t="s">
        <v>131</v>
      </c>
      <c r="I390" s="50"/>
      <c r="J390" s="5"/>
      <c r="K390" s="5"/>
      <c r="L390" s="5"/>
      <c r="M390" s="5"/>
      <c r="N390" s="5"/>
      <c r="O390" s="5"/>
      <c r="P390" s="5"/>
      <c r="Q390" s="5"/>
      <c r="R390" s="5"/>
      <c r="S390" s="5"/>
      <c r="T390" s="5"/>
      <c r="U390" s="5"/>
      <c r="V390" s="5"/>
      <c r="W390" s="5"/>
      <c r="X390" s="5"/>
    </row>
    <row r="391" spans="1:24" s="4" customFormat="1" ht="24.8" customHeight="1" x14ac:dyDescent="0.35">
      <c r="A391" s="248" t="s">
        <v>740</v>
      </c>
      <c r="B391" s="249"/>
      <c r="C391" s="313"/>
      <c r="D391" s="50">
        <f>COUNTIF(D392:D404,"x")</f>
        <v>13</v>
      </c>
      <c r="E391" s="50">
        <f t="shared" ref="E391:I391" si="11">COUNTIF(E392:E404,"x")</f>
        <v>0</v>
      </c>
      <c r="F391" s="50">
        <f t="shared" si="11"/>
        <v>0</v>
      </c>
      <c r="G391" s="50">
        <f t="shared" si="11"/>
        <v>2</v>
      </c>
      <c r="H391" s="50">
        <f t="shared" si="11"/>
        <v>13</v>
      </c>
      <c r="I391" s="50">
        <f t="shared" si="11"/>
        <v>0</v>
      </c>
      <c r="J391" s="5"/>
      <c r="K391" s="5"/>
      <c r="L391" s="5"/>
      <c r="M391" s="5"/>
      <c r="N391" s="5"/>
      <c r="O391" s="5"/>
      <c r="P391" s="5"/>
      <c r="Q391" s="5"/>
      <c r="R391" s="5"/>
      <c r="S391" s="5"/>
      <c r="T391" s="5"/>
      <c r="U391" s="5"/>
      <c r="V391" s="5"/>
      <c r="W391" s="5"/>
      <c r="X391" s="5"/>
    </row>
    <row r="392" spans="1:24" s="4" customFormat="1" ht="31.1" x14ac:dyDescent="0.35">
      <c r="A392" s="84">
        <v>1</v>
      </c>
      <c r="B392" s="46" t="s">
        <v>741</v>
      </c>
      <c r="C392" s="172" t="s">
        <v>742</v>
      </c>
      <c r="D392" s="50" t="s">
        <v>131</v>
      </c>
      <c r="E392" s="50"/>
      <c r="F392" s="50"/>
      <c r="G392" s="50"/>
      <c r="H392" s="50" t="s">
        <v>131</v>
      </c>
      <c r="I392" s="50"/>
      <c r="J392" s="5"/>
      <c r="K392" s="5"/>
      <c r="L392" s="5"/>
      <c r="M392" s="5"/>
      <c r="N392" s="5"/>
      <c r="O392" s="5"/>
      <c r="P392" s="5"/>
      <c r="Q392" s="5"/>
      <c r="R392" s="5"/>
      <c r="S392" s="5"/>
      <c r="T392" s="5"/>
      <c r="U392" s="5"/>
      <c r="V392" s="5"/>
      <c r="W392" s="5"/>
      <c r="X392" s="5"/>
    </row>
    <row r="393" spans="1:24" s="4" customFormat="1" ht="31.1" x14ac:dyDescent="0.35">
      <c r="A393" s="84">
        <v>2</v>
      </c>
      <c r="B393" s="46" t="s">
        <v>743</v>
      </c>
      <c r="C393" s="172" t="s">
        <v>744</v>
      </c>
      <c r="D393" s="50" t="s">
        <v>131</v>
      </c>
      <c r="E393" s="50"/>
      <c r="F393" s="50"/>
      <c r="G393" s="50"/>
      <c r="H393" s="50" t="s">
        <v>131</v>
      </c>
      <c r="I393" s="50"/>
      <c r="J393" s="5"/>
      <c r="K393" s="5"/>
      <c r="L393" s="5"/>
      <c r="M393" s="5"/>
      <c r="N393" s="5"/>
      <c r="O393" s="5"/>
      <c r="P393" s="5"/>
      <c r="Q393" s="5"/>
      <c r="R393" s="5"/>
      <c r="S393" s="5"/>
      <c r="T393" s="5"/>
      <c r="U393" s="5"/>
      <c r="V393" s="5"/>
      <c r="W393" s="5"/>
      <c r="X393" s="5"/>
    </row>
    <row r="394" spans="1:24" s="4" customFormat="1" ht="29.4" customHeight="1" x14ac:dyDescent="0.35">
      <c r="A394" s="84">
        <v>3</v>
      </c>
      <c r="B394" s="46" t="s">
        <v>745</v>
      </c>
      <c r="C394" s="172" t="s">
        <v>746</v>
      </c>
      <c r="D394" s="50" t="s">
        <v>131</v>
      </c>
      <c r="E394" s="50"/>
      <c r="F394" s="50"/>
      <c r="G394" s="50"/>
      <c r="H394" s="50" t="s">
        <v>131</v>
      </c>
      <c r="I394" s="50"/>
      <c r="J394" s="5"/>
      <c r="K394" s="5"/>
      <c r="L394" s="5"/>
      <c r="M394" s="5"/>
      <c r="N394" s="5"/>
      <c r="O394" s="5"/>
      <c r="P394" s="5"/>
      <c r="Q394" s="5"/>
      <c r="R394" s="5"/>
      <c r="S394" s="5"/>
      <c r="T394" s="5"/>
      <c r="U394" s="5"/>
      <c r="V394" s="5"/>
      <c r="W394" s="5"/>
      <c r="X394" s="5"/>
    </row>
    <row r="395" spans="1:24" s="4" customFormat="1" ht="28.4" customHeight="1" x14ac:dyDescent="0.35">
      <c r="A395" s="84">
        <v>4</v>
      </c>
      <c r="B395" s="46" t="s">
        <v>747</v>
      </c>
      <c r="C395" s="172" t="s">
        <v>748</v>
      </c>
      <c r="D395" s="50" t="s">
        <v>131</v>
      </c>
      <c r="E395" s="50"/>
      <c r="F395" s="50"/>
      <c r="G395" s="50"/>
      <c r="H395" s="50" t="s">
        <v>131</v>
      </c>
      <c r="I395" s="50"/>
      <c r="J395" s="5"/>
      <c r="K395" s="5"/>
      <c r="L395" s="5"/>
      <c r="M395" s="5"/>
      <c r="N395" s="5"/>
      <c r="O395" s="5"/>
      <c r="P395" s="5"/>
      <c r="Q395" s="5"/>
      <c r="R395" s="5"/>
      <c r="S395" s="5"/>
      <c r="T395" s="5"/>
      <c r="U395" s="5"/>
      <c r="V395" s="5"/>
      <c r="W395" s="5"/>
      <c r="X395" s="5"/>
    </row>
    <row r="396" spans="1:24" s="4" customFormat="1" ht="28.4" customHeight="1" x14ac:dyDescent="0.35">
      <c r="A396" s="84">
        <v>5</v>
      </c>
      <c r="B396" s="46" t="s">
        <v>749</v>
      </c>
      <c r="C396" s="172" t="s">
        <v>750</v>
      </c>
      <c r="D396" s="50" t="s">
        <v>131</v>
      </c>
      <c r="E396" s="50"/>
      <c r="F396" s="50"/>
      <c r="G396" s="50"/>
      <c r="H396" s="50" t="s">
        <v>131</v>
      </c>
      <c r="I396" s="50"/>
      <c r="J396" s="5"/>
      <c r="K396" s="5"/>
      <c r="L396" s="5"/>
      <c r="M396" s="5"/>
      <c r="N396" s="5"/>
      <c r="O396" s="5"/>
      <c r="P396" s="5"/>
      <c r="Q396" s="5"/>
      <c r="R396" s="5"/>
      <c r="S396" s="5"/>
      <c r="T396" s="5"/>
      <c r="U396" s="5"/>
      <c r="V396" s="5"/>
      <c r="W396" s="5"/>
      <c r="X396" s="5"/>
    </row>
    <row r="397" spans="1:24" s="4" customFormat="1" ht="28.4" customHeight="1" x14ac:dyDescent="0.35">
      <c r="A397" s="84">
        <v>6</v>
      </c>
      <c r="B397" s="46" t="s">
        <v>751</v>
      </c>
      <c r="C397" s="172" t="s">
        <v>752</v>
      </c>
      <c r="D397" s="50" t="s">
        <v>131</v>
      </c>
      <c r="E397" s="50"/>
      <c r="F397" s="50"/>
      <c r="G397" s="50"/>
      <c r="H397" s="50" t="s">
        <v>131</v>
      </c>
      <c r="I397" s="50"/>
      <c r="J397" s="5"/>
      <c r="K397" s="5"/>
      <c r="L397" s="5"/>
      <c r="M397" s="5"/>
      <c r="N397" s="5"/>
      <c r="O397" s="5"/>
      <c r="P397" s="5"/>
      <c r="Q397" s="5"/>
      <c r="R397" s="5"/>
      <c r="S397" s="5"/>
      <c r="T397" s="5"/>
      <c r="U397" s="5"/>
      <c r="V397" s="5"/>
      <c r="W397" s="5"/>
      <c r="X397" s="5"/>
    </row>
    <row r="398" spans="1:24" s="4" customFormat="1" ht="35.15" customHeight="1" x14ac:dyDescent="0.35">
      <c r="A398" s="84">
        <v>7</v>
      </c>
      <c r="B398" s="46" t="s">
        <v>753</v>
      </c>
      <c r="C398" s="172" t="s">
        <v>754</v>
      </c>
      <c r="D398" s="50" t="s">
        <v>131</v>
      </c>
      <c r="E398" s="50"/>
      <c r="F398" s="50"/>
      <c r="G398" s="50" t="s">
        <v>131</v>
      </c>
      <c r="H398" s="50" t="s">
        <v>131</v>
      </c>
      <c r="I398" s="50"/>
      <c r="J398" s="5"/>
      <c r="K398" s="6"/>
      <c r="L398" s="5"/>
      <c r="M398" s="5"/>
      <c r="N398" s="5"/>
      <c r="O398" s="5"/>
      <c r="P398" s="5"/>
      <c r="Q398" s="5"/>
      <c r="R398" s="5"/>
      <c r="S398" s="5"/>
      <c r="T398" s="5"/>
      <c r="U398" s="5"/>
      <c r="V398" s="5"/>
      <c r="W398" s="5"/>
      <c r="X398" s="5"/>
    </row>
    <row r="399" spans="1:24" s="4" customFormat="1" ht="35.15" customHeight="1" x14ac:dyDescent="0.35">
      <c r="A399" s="84">
        <v>8</v>
      </c>
      <c r="B399" s="46" t="s">
        <v>755</v>
      </c>
      <c r="C399" s="172" t="s">
        <v>756</v>
      </c>
      <c r="D399" s="50" t="s">
        <v>131</v>
      </c>
      <c r="E399" s="50"/>
      <c r="F399" s="50"/>
      <c r="G399" s="50"/>
      <c r="H399" s="50" t="s">
        <v>131</v>
      </c>
      <c r="I399" s="50"/>
      <c r="J399" s="5"/>
      <c r="K399" s="6"/>
      <c r="L399" s="5"/>
      <c r="M399" s="5"/>
      <c r="N399" s="5"/>
      <c r="O399" s="5"/>
      <c r="P399" s="5"/>
      <c r="Q399" s="5"/>
      <c r="R399" s="5"/>
      <c r="S399" s="5"/>
      <c r="T399" s="5"/>
      <c r="U399" s="5"/>
      <c r="V399" s="5"/>
      <c r="W399" s="5"/>
      <c r="X399" s="5"/>
    </row>
    <row r="400" spans="1:24" s="4" customFormat="1" ht="35.15" customHeight="1" x14ac:dyDescent="0.35">
      <c r="A400" s="84">
        <v>9</v>
      </c>
      <c r="B400" s="46" t="s">
        <v>757</v>
      </c>
      <c r="C400" s="172" t="s">
        <v>758</v>
      </c>
      <c r="D400" s="50" t="s">
        <v>131</v>
      </c>
      <c r="E400" s="50"/>
      <c r="F400" s="50"/>
      <c r="G400" s="50" t="s">
        <v>131</v>
      </c>
      <c r="H400" s="50" t="s">
        <v>131</v>
      </c>
      <c r="I400" s="50"/>
      <c r="J400" s="5"/>
      <c r="K400" s="6"/>
      <c r="L400" s="5"/>
      <c r="M400" s="5"/>
      <c r="N400" s="5"/>
      <c r="O400" s="5"/>
      <c r="P400" s="5"/>
      <c r="Q400" s="5"/>
      <c r="R400" s="5"/>
      <c r="S400" s="5"/>
      <c r="T400" s="5"/>
      <c r="U400" s="5"/>
      <c r="V400" s="5"/>
      <c r="W400" s="5"/>
      <c r="X400" s="5"/>
    </row>
    <row r="401" spans="1:24" s="4" customFormat="1" ht="35.15" customHeight="1" x14ac:dyDescent="0.35">
      <c r="A401" s="84">
        <v>10</v>
      </c>
      <c r="B401" s="46" t="s">
        <v>759</v>
      </c>
      <c r="C401" s="172" t="s">
        <v>760</v>
      </c>
      <c r="D401" s="50" t="s">
        <v>131</v>
      </c>
      <c r="E401" s="50"/>
      <c r="F401" s="50"/>
      <c r="G401" s="50"/>
      <c r="H401" s="50" t="s">
        <v>131</v>
      </c>
      <c r="I401" s="50"/>
      <c r="J401" s="5"/>
      <c r="K401" s="6"/>
      <c r="L401" s="5"/>
      <c r="M401" s="5"/>
      <c r="N401" s="5"/>
      <c r="O401" s="5"/>
      <c r="P401" s="5"/>
      <c r="Q401" s="5"/>
      <c r="R401" s="5"/>
      <c r="S401" s="5"/>
      <c r="T401" s="5"/>
      <c r="U401" s="5"/>
      <c r="V401" s="5"/>
      <c r="W401" s="5"/>
      <c r="X401" s="5"/>
    </row>
    <row r="402" spans="1:24" s="4" customFormat="1" ht="45.1" customHeight="1" x14ac:dyDescent="0.35">
      <c r="A402" s="84">
        <v>11</v>
      </c>
      <c r="B402" s="46" t="s">
        <v>761</v>
      </c>
      <c r="C402" s="172" t="s">
        <v>762</v>
      </c>
      <c r="D402" s="50" t="s">
        <v>131</v>
      </c>
      <c r="E402" s="50"/>
      <c r="F402" s="50"/>
      <c r="G402" s="50"/>
      <c r="H402" s="50" t="s">
        <v>131</v>
      </c>
      <c r="I402" s="50"/>
      <c r="J402" s="5"/>
      <c r="K402" s="6"/>
      <c r="L402" s="5"/>
      <c r="M402" s="5"/>
      <c r="N402" s="5"/>
      <c r="O402" s="5"/>
      <c r="P402" s="5"/>
      <c r="Q402" s="5"/>
      <c r="R402" s="5"/>
      <c r="S402" s="5"/>
      <c r="T402" s="5"/>
      <c r="U402" s="5"/>
      <c r="V402" s="5"/>
      <c r="W402" s="5"/>
      <c r="X402" s="5"/>
    </row>
    <row r="403" spans="1:24" s="4" customFormat="1" ht="24.8" customHeight="1" x14ac:dyDescent="0.35">
      <c r="A403" s="80">
        <v>12</v>
      </c>
      <c r="B403" s="102" t="s">
        <v>763</v>
      </c>
      <c r="C403" s="82" t="s">
        <v>764</v>
      </c>
      <c r="D403" s="50" t="s">
        <v>131</v>
      </c>
      <c r="E403" s="50"/>
      <c r="F403" s="50"/>
      <c r="G403" s="50"/>
      <c r="H403" s="50" t="s">
        <v>131</v>
      </c>
      <c r="I403" s="50"/>
      <c r="J403" s="5"/>
      <c r="K403" s="5"/>
    </row>
    <row r="404" spans="1:24" s="4" customFormat="1" ht="24.8" customHeight="1" x14ac:dyDescent="0.35">
      <c r="A404" s="80">
        <v>13</v>
      </c>
      <c r="B404" s="80" t="s">
        <v>765</v>
      </c>
      <c r="C404" s="82" t="s">
        <v>766</v>
      </c>
      <c r="D404" s="50" t="s">
        <v>131</v>
      </c>
      <c r="E404" s="50"/>
      <c r="F404" s="50"/>
      <c r="G404" s="50"/>
      <c r="H404" s="50" t="s">
        <v>131</v>
      </c>
      <c r="I404" s="50"/>
      <c r="J404" s="5"/>
      <c r="K404" s="5"/>
    </row>
    <row r="405" spans="1:24" s="4" customFormat="1" ht="25.95" customHeight="1" x14ac:dyDescent="0.35">
      <c r="A405" s="248" t="s">
        <v>767</v>
      </c>
      <c r="B405" s="249"/>
      <c r="C405" s="313"/>
      <c r="D405" s="50">
        <f>COUNTIF(D406:D444,"x")</f>
        <v>32</v>
      </c>
      <c r="E405" s="50">
        <f t="shared" ref="E405:I405" si="12">COUNTIF(E406:E444,"x")</f>
        <v>7</v>
      </c>
      <c r="F405" s="50">
        <f t="shared" si="12"/>
        <v>0</v>
      </c>
      <c r="G405" s="50">
        <f t="shared" si="12"/>
        <v>0</v>
      </c>
      <c r="H405" s="50">
        <f t="shared" si="12"/>
        <v>23</v>
      </c>
      <c r="I405" s="50">
        <f t="shared" si="12"/>
        <v>16</v>
      </c>
      <c r="J405" s="5"/>
      <c r="K405" s="6"/>
      <c r="L405" s="5"/>
      <c r="M405" s="5"/>
      <c r="N405" s="5"/>
      <c r="O405" s="5"/>
      <c r="P405" s="5"/>
      <c r="Q405" s="5"/>
      <c r="R405" s="5"/>
      <c r="S405" s="5"/>
      <c r="T405" s="5"/>
      <c r="U405" s="5"/>
      <c r="V405" s="5"/>
      <c r="W405" s="5"/>
      <c r="X405" s="5"/>
    </row>
    <row r="406" spans="1:24" s="4" customFormat="1" ht="24.8" customHeight="1" x14ac:dyDescent="0.35">
      <c r="A406" s="84">
        <v>1</v>
      </c>
      <c r="B406" s="46" t="s">
        <v>768</v>
      </c>
      <c r="C406" s="172" t="s">
        <v>769</v>
      </c>
      <c r="D406" s="50" t="s">
        <v>131</v>
      </c>
      <c r="E406" s="50"/>
      <c r="F406" s="50"/>
      <c r="G406" s="50"/>
      <c r="H406" s="50"/>
      <c r="I406" s="11" t="s">
        <v>131</v>
      </c>
      <c r="J406" s="5"/>
      <c r="K406" s="6"/>
      <c r="L406" s="5"/>
      <c r="M406" s="5"/>
      <c r="N406" s="5"/>
      <c r="O406" s="5"/>
      <c r="P406" s="5"/>
      <c r="Q406" s="5"/>
      <c r="R406" s="5"/>
      <c r="S406" s="5"/>
      <c r="T406" s="5"/>
      <c r="U406" s="5"/>
      <c r="V406" s="5"/>
      <c r="W406" s="5"/>
      <c r="X406" s="5"/>
    </row>
    <row r="407" spans="1:24" s="4" customFormat="1" ht="24.8" customHeight="1" x14ac:dyDescent="0.35">
      <c r="A407" s="84">
        <v>2</v>
      </c>
      <c r="B407" s="46" t="s">
        <v>770</v>
      </c>
      <c r="C407" s="172" t="s">
        <v>771</v>
      </c>
      <c r="D407" s="50" t="s">
        <v>131</v>
      </c>
      <c r="E407" s="50"/>
      <c r="F407" s="50"/>
      <c r="G407" s="50"/>
      <c r="H407" s="50" t="s">
        <v>131</v>
      </c>
      <c r="I407" s="11"/>
      <c r="J407" s="5"/>
      <c r="K407" s="6"/>
      <c r="L407" s="5"/>
      <c r="M407" s="5"/>
      <c r="N407" s="5"/>
      <c r="O407" s="5"/>
      <c r="P407" s="5"/>
      <c r="Q407" s="5"/>
      <c r="R407" s="5"/>
      <c r="S407" s="5"/>
      <c r="T407" s="5"/>
      <c r="U407" s="5"/>
      <c r="V407" s="5"/>
      <c r="W407" s="5"/>
      <c r="X407" s="5"/>
    </row>
    <row r="408" spans="1:24" s="4" customFormat="1" ht="24.8" customHeight="1" x14ac:dyDescent="0.35">
      <c r="A408" s="84">
        <v>3</v>
      </c>
      <c r="B408" s="46" t="s">
        <v>772</v>
      </c>
      <c r="C408" s="172" t="s">
        <v>773</v>
      </c>
      <c r="D408" s="50" t="s">
        <v>131</v>
      </c>
      <c r="E408" s="50"/>
      <c r="F408" s="50"/>
      <c r="G408" s="50"/>
      <c r="H408" s="50" t="s">
        <v>131</v>
      </c>
      <c r="I408" s="11"/>
      <c r="J408" s="5"/>
      <c r="K408" s="6"/>
      <c r="L408" s="5"/>
      <c r="M408" s="5"/>
      <c r="N408" s="5"/>
      <c r="O408" s="5"/>
      <c r="P408" s="5"/>
      <c r="Q408" s="5"/>
      <c r="R408" s="5"/>
      <c r="S408" s="5"/>
      <c r="T408" s="5"/>
      <c r="U408" s="5"/>
      <c r="V408" s="5"/>
      <c r="W408" s="5"/>
      <c r="X408" s="5"/>
    </row>
    <row r="409" spans="1:24" s="4" customFormat="1" ht="24.8" customHeight="1" x14ac:dyDescent="0.35">
      <c r="A409" s="84">
        <v>4</v>
      </c>
      <c r="B409" s="46" t="s">
        <v>774</v>
      </c>
      <c r="C409" s="172" t="s">
        <v>775</v>
      </c>
      <c r="D409" s="50" t="s">
        <v>131</v>
      </c>
      <c r="E409" s="50"/>
      <c r="F409" s="50"/>
      <c r="G409" s="50"/>
      <c r="H409" s="50"/>
      <c r="I409" s="11" t="s">
        <v>131</v>
      </c>
      <c r="J409" s="5"/>
      <c r="K409" s="6"/>
      <c r="L409" s="5"/>
      <c r="M409" s="5"/>
      <c r="N409" s="5"/>
      <c r="O409" s="5"/>
      <c r="P409" s="5"/>
      <c r="Q409" s="5"/>
      <c r="R409" s="5"/>
      <c r="S409" s="5"/>
      <c r="T409" s="5"/>
      <c r="U409" s="5"/>
      <c r="V409" s="5"/>
      <c r="W409" s="5"/>
      <c r="X409" s="5"/>
    </row>
    <row r="410" spans="1:24" s="4" customFormat="1" ht="24.8" customHeight="1" x14ac:dyDescent="0.35">
      <c r="A410" s="84">
        <v>5</v>
      </c>
      <c r="B410" s="46" t="s">
        <v>776</v>
      </c>
      <c r="C410" s="172" t="s">
        <v>777</v>
      </c>
      <c r="D410" s="50" t="s">
        <v>131</v>
      </c>
      <c r="E410" s="50"/>
      <c r="F410" s="50"/>
      <c r="G410" s="50"/>
      <c r="H410" s="50" t="s">
        <v>131</v>
      </c>
      <c r="I410" s="11"/>
      <c r="J410" s="5"/>
      <c r="K410" s="6"/>
      <c r="L410" s="5"/>
      <c r="M410" s="5"/>
      <c r="N410" s="5"/>
      <c r="O410" s="5"/>
      <c r="P410" s="5"/>
      <c r="Q410" s="5"/>
      <c r="R410" s="5"/>
      <c r="S410" s="5"/>
      <c r="T410" s="5"/>
      <c r="U410" s="5"/>
      <c r="V410" s="5"/>
      <c r="W410" s="5"/>
      <c r="X410" s="5"/>
    </row>
    <row r="411" spans="1:24" s="4" customFormat="1" ht="24.8" customHeight="1" x14ac:dyDescent="0.35">
      <c r="A411" s="84">
        <v>6</v>
      </c>
      <c r="B411" s="46" t="s">
        <v>778</v>
      </c>
      <c r="C411" s="172" t="s">
        <v>779</v>
      </c>
      <c r="D411" s="50" t="s">
        <v>131</v>
      </c>
      <c r="E411" s="50"/>
      <c r="F411" s="50"/>
      <c r="G411" s="50"/>
      <c r="H411" s="50"/>
      <c r="I411" s="11" t="s">
        <v>131</v>
      </c>
      <c r="J411" s="5"/>
      <c r="K411" s="6"/>
      <c r="L411" s="5"/>
      <c r="M411" s="5"/>
      <c r="N411" s="5"/>
      <c r="O411" s="5"/>
      <c r="P411" s="5"/>
      <c r="Q411" s="5"/>
      <c r="R411" s="5"/>
      <c r="S411" s="5"/>
      <c r="T411" s="5"/>
      <c r="U411" s="5"/>
      <c r="V411" s="5"/>
      <c r="W411" s="5"/>
      <c r="X411" s="5"/>
    </row>
    <row r="412" spans="1:24" s="4" customFormat="1" ht="27.1" customHeight="1" x14ac:dyDescent="0.35">
      <c r="A412" s="84">
        <v>7</v>
      </c>
      <c r="B412" s="46" t="s">
        <v>780</v>
      </c>
      <c r="C412" s="172" t="s">
        <v>781</v>
      </c>
      <c r="D412" s="50" t="s">
        <v>131</v>
      </c>
      <c r="E412" s="50"/>
      <c r="F412" s="50"/>
      <c r="G412" s="50"/>
      <c r="H412" s="50"/>
      <c r="I412" s="11" t="s">
        <v>131</v>
      </c>
      <c r="J412" s="5"/>
      <c r="K412" s="6"/>
      <c r="L412" s="5"/>
      <c r="M412" s="5"/>
      <c r="N412" s="5"/>
      <c r="O412" s="5"/>
      <c r="P412" s="5"/>
      <c r="Q412" s="5"/>
      <c r="R412" s="5"/>
      <c r="S412" s="5"/>
      <c r="T412" s="5"/>
      <c r="U412" s="5"/>
      <c r="V412" s="5"/>
      <c r="W412" s="5"/>
      <c r="X412" s="5"/>
    </row>
    <row r="413" spans="1:24" s="4" customFormat="1" ht="27.1" customHeight="1" x14ac:dyDescent="0.35">
      <c r="A413" s="84">
        <v>8</v>
      </c>
      <c r="B413" s="46" t="s">
        <v>782</v>
      </c>
      <c r="C413" s="172" t="s">
        <v>783</v>
      </c>
      <c r="D413" s="50" t="s">
        <v>131</v>
      </c>
      <c r="E413" s="50"/>
      <c r="F413" s="50"/>
      <c r="G413" s="50"/>
      <c r="H413" s="50" t="s">
        <v>131</v>
      </c>
      <c r="I413" s="11"/>
      <c r="J413" s="5"/>
      <c r="K413" s="6"/>
      <c r="L413" s="5"/>
      <c r="M413" s="5"/>
      <c r="N413" s="5"/>
      <c r="O413" s="5"/>
      <c r="P413" s="5"/>
      <c r="Q413" s="5"/>
      <c r="R413" s="5"/>
      <c r="S413" s="5"/>
      <c r="T413" s="5"/>
      <c r="U413" s="5"/>
      <c r="V413" s="5"/>
      <c r="W413" s="5"/>
      <c r="X413" s="5"/>
    </row>
    <row r="414" spans="1:24" s="4" customFormat="1" ht="27.1" customHeight="1" x14ac:dyDescent="0.35">
      <c r="A414" s="84">
        <v>9</v>
      </c>
      <c r="B414" s="46" t="s">
        <v>784</v>
      </c>
      <c r="C414" s="172" t="s">
        <v>785</v>
      </c>
      <c r="D414" s="50" t="s">
        <v>131</v>
      </c>
      <c r="E414" s="50"/>
      <c r="F414" s="50"/>
      <c r="G414" s="50"/>
      <c r="H414" s="50"/>
      <c r="I414" s="11" t="s">
        <v>131</v>
      </c>
      <c r="J414" s="5"/>
      <c r="K414" s="6"/>
      <c r="L414" s="5"/>
      <c r="M414" s="5"/>
      <c r="N414" s="5"/>
      <c r="O414" s="5"/>
      <c r="P414" s="5"/>
      <c r="Q414" s="5"/>
      <c r="R414" s="5"/>
      <c r="S414" s="5"/>
      <c r="T414" s="5"/>
      <c r="U414" s="5"/>
      <c r="V414" s="5"/>
      <c r="W414" s="5"/>
      <c r="X414" s="5"/>
    </row>
    <row r="415" spans="1:24" s="4" customFormat="1" ht="22.5" customHeight="1" x14ac:dyDescent="0.35">
      <c r="A415" s="84">
        <v>10</v>
      </c>
      <c r="B415" s="46" t="s">
        <v>786</v>
      </c>
      <c r="C415" s="172" t="s">
        <v>787</v>
      </c>
      <c r="D415" s="50" t="s">
        <v>131</v>
      </c>
      <c r="E415" s="50"/>
      <c r="F415" s="50"/>
      <c r="G415" s="50"/>
      <c r="H415" s="50"/>
      <c r="I415" s="11" t="s">
        <v>131</v>
      </c>
      <c r="J415" s="5"/>
      <c r="K415" s="6"/>
      <c r="L415" s="5"/>
      <c r="M415" s="5"/>
      <c r="N415" s="5"/>
      <c r="O415" s="5"/>
      <c r="P415" s="5"/>
      <c r="Q415" s="5"/>
      <c r="R415" s="5"/>
      <c r="S415" s="5"/>
      <c r="T415" s="5"/>
      <c r="U415" s="5"/>
      <c r="V415" s="5"/>
      <c r="W415" s="5"/>
      <c r="X415" s="5"/>
    </row>
    <row r="416" spans="1:24" s="4" customFormat="1" ht="22.5" customHeight="1" x14ac:dyDescent="0.35">
      <c r="A416" s="84">
        <v>11</v>
      </c>
      <c r="B416" s="46" t="s">
        <v>788</v>
      </c>
      <c r="C416" s="172" t="s">
        <v>4547</v>
      </c>
      <c r="D416" s="50" t="s">
        <v>131</v>
      </c>
      <c r="E416" s="50"/>
      <c r="F416" s="50"/>
      <c r="G416" s="50"/>
      <c r="H416" s="50" t="s">
        <v>131</v>
      </c>
      <c r="I416" s="11"/>
      <c r="J416" s="5"/>
      <c r="K416" s="6"/>
      <c r="L416" s="5"/>
      <c r="M416" s="5"/>
      <c r="N416" s="5"/>
      <c r="O416" s="5"/>
      <c r="P416" s="5"/>
      <c r="Q416" s="5"/>
      <c r="R416" s="5"/>
      <c r="S416" s="5"/>
      <c r="T416" s="5"/>
      <c r="U416" s="5"/>
      <c r="V416" s="5"/>
      <c r="W416" s="5"/>
      <c r="X416" s="5"/>
    </row>
    <row r="417" spans="1:24" s="4" customFormat="1" ht="22.5" customHeight="1" x14ac:dyDescent="0.35">
      <c r="A417" s="84">
        <v>12</v>
      </c>
      <c r="B417" s="46" t="s">
        <v>789</v>
      </c>
      <c r="C417" s="172" t="s">
        <v>4548</v>
      </c>
      <c r="D417" s="50" t="s">
        <v>131</v>
      </c>
      <c r="E417" s="50"/>
      <c r="F417" s="50"/>
      <c r="G417" s="50"/>
      <c r="H417" s="50"/>
      <c r="I417" s="11" t="s">
        <v>131</v>
      </c>
      <c r="J417" s="5"/>
      <c r="K417" s="6"/>
      <c r="L417" s="5"/>
      <c r="M417" s="5"/>
      <c r="N417" s="5"/>
      <c r="O417" s="5"/>
      <c r="P417" s="5"/>
      <c r="Q417" s="5"/>
      <c r="R417" s="5"/>
      <c r="S417" s="5"/>
      <c r="T417" s="5"/>
      <c r="U417" s="5"/>
      <c r="V417" s="5"/>
      <c r="W417" s="5"/>
      <c r="X417" s="5"/>
    </row>
    <row r="418" spans="1:24" s="4" customFormat="1" ht="19.149999999999999" customHeight="1" x14ac:dyDescent="0.35">
      <c r="A418" s="84">
        <v>13</v>
      </c>
      <c r="B418" s="46" t="s">
        <v>790</v>
      </c>
      <c r="C418" s="172" t="s">
        <v>791</v>
      </c>
      <c r="D418" s="50" t="s">
        <v>131</v>
      </c>
      <c r="E418" s="50"/>
      <c r="F418" s="50"/>
      <c r="G418" s="50"/>
      <c r="H418" s="50"/>
      <c r="I418" s="11" t="s">
        <v>131</v>
      </c>
      <c r="J418" s="5"/>
      <c r="K418" s="6"/>
      <c r="L418" s="5"/>
      <c r="M418" s="5"/>
      <c r="N418" s="5"/>
      <c r="O418" s="5"/>
      <c r="P418" s="5"/>
      <c r="Q418" s="5"/>
      <c r="R418" s="5"/>
      <c r="S418" s="5"/>
      <c r="T418" s="5"/>
      <c r="U418" s="5"/>
      <c r="V418" s="5"/>
      <c r="W418" s="5"/>
      <c r="X418" s="5"/>
    </row>
    <row r="419" spans="1:24" s="4" customFormat="1" ht="19.149999999999999" customHeight="1" x14ac:dyDescent="0.35">
      <c r="A419" s="84">
        <v>14</v>
      </c>
      <c r="B419" s="46" t="s">
        <v>792</v>
      </c>
      <c r="C419" s="172" t="s">
        <v>793</v>
      </c>
      <c r="D419" s="50" t="s">
        <v>131</v>
      </c>
      <c r="E419" s="50"/>
      <c r="F419" s="50"/>
      <c r="G419" s="50"/>
      <c r="H419" s="50" t="s">
        <v>131</v>
      </c>
      <c r="I419" s="11"/>
      <c r="J419" s="5"/>
      <c r="K419" s="6"/>
      <c r="L419" s="5"/>
      <c r="M419" s="5"/>
      <c r="N419" s="5"/>
      <c r="O419" s="5"/>
      <c r="P419" s="5"/>
      <c r="Q419" s="5"/>
      <c r="R419" s="5"/>
      <c r="S419" s="5"/>
      <c r="T419" s="5"/>
      <c r="U419" s="5"/>
      <c r="V419" s="5"/>
      <c r="W419" s="5"/>
      <c r="X419" s="5"/>
    </row>
    <row r="420" spans="1:24" s="4" customFormat="1" ht="19.149999999999999" customHeight="1" x14ac:dyDescent="0.35">
      <c r="A420" s="84">
        <v>15</v>
      </c>
      <c r="B420" s="46" t="s">
        <v>794</v>
      </c>
      <c r="C420" s="172" t="s">
        <v>795</v>
      </c>
      <c r="D420" s="50" t="s">
        <v>131</v>
      </c>
      <c r="E420" s="50"/>
      <c r="F420" s="50"/>
      <c r="G420" s="50"/>
      <c r="H420" s="50" t="s">
        <v>131</v>
      </c>
      <c r="I420" s="11"/>
      <c r="J420" s="5"/>
      <c r="K420" s="6"/>
      <c r="L420" s="5"/>
      <c r="M420" s="5"/>
      <c r="N420" s="5"/>
      <c r="O420" s="5"/>
      <c r="P420" s="5"/>
      <c r="Q420" s="5"/>
      <c r="R420" s="5"/>
      <c r="S420" s="5"/>
      <c r="T420" s="5"/>
      <c r="U420" s="5"/>
      <c r="V420" s="5"/>
      <c r="W420" s="5"/>
      <c r="X420" s="5"/>
    </row>
    <row r="421" spans="1:24" s="4" customFormat="1" ht="26.5" customHeight="1" x14ac:dyDescent="0.35">
      <c r="A421" s="84">
        <v>16</v>
      </c>
      <c r="B421" s="46" t="s">
        <v>796</v>
      </c>
      <c r="C421" s="172" t="s">
        <v>797</v>
      </c>
      <c r="D421" s="50" t="s">
        <v>131</v>
      </c>
      <c r="E421" s="50"/>
      <c r="F421" s="50"/>
      <c r="G421" s="50"/>
      <c r="H421" s="50"/>
      <c r="I421" s="11" t="s">
        <v>131</v>
      </c>
      <c r="J421" s="5"/>
      <c r="K421" s="6"/>
      <c r="L421" s="5"/>
      <c r="M421" s="5"/>
      <c r="N421" s="5"/>
      <c r="O421" s="5"/>
      <c r="P421" s="5"/>
      <c r="Q421" s="5"/>
      <c r="R421" s="5"/>
      <c r="S421" s="5"/>
      <c r="T421" s="5"/>
      <c r="U421" s="5"/>
      <c r="V421" s="5"/>
      <c r="W421" s="5"/>
      <c r="X421" s="5"/>
    </row>
    <row r="422" spans="1:24" s="4" customFormat="1" ht="26.5" customHeight="1" x14ac:dyDescent="0.35">
      <c r="A422" s="84">
        <v>17</v>
      </c>
      <c r="B422" s="46" t="s">
        <v>798</v>
      </c>
      <c r="C422" s="172" t="s">
        <v>799</v>
      </c>
      <c r="D422" s="50" t="s">
        <v>131</v>
      </c>
      <c r="E422" s="50"/>
      <c r="F422" s="50"/>
      <c r="G422" s="50"/>
      <c r="H422" s="50" t="s">
        <v>131</v>
      </c>
      <c r="I422" s="11"/>
      <c r="J422" s="5"/>
      <c r="K422" s="6"/>
      <c r="L422" s="5"/>
      <c r="M422" s="5"/>
      <c r="N422" s="5"/>
      <c r="O422" s="5"/>
      <c r="P422" s="5"/>
      <c r="Q422" s="5"/>
      <c r="R422" s="5"/>
      <c r="S422" s="5"/>
      <c r="T422" s="5"/>
      <c r="U422" s="5"/>
      <c r="V422" s="5"/>
      <c r="W422" s="5"/>
      <c r="X422" s="5"/>
    </row>
    <row r="423" spans="1:24" s="4" customFormat="1" ht="26.5" customHeight="1" x14ac:dyDescent="0.35">
      <c r="A423" s="84">
        <v>18</v>
      </c>
      <c r="B423" s="46" t="s">
        <v>800</v>
      </c>
      <c r="C423" s="172" t="s">
        <v>801</v>
      </c>
      <c r="D423" s="50" t="s">
        <v>131</v>
      </c>
      <c r="E423" s="50"/>
      <c r="F423" s="50"/>
      <c r="G423" s="50"/>
      <c r="H423" s="50"/>
      <c r="I423" s="11" t="s">
        <v>131</v>
      </c>
      <c r="J423" s="5"/>
      <c r="K423" s="6"/>
      <c r="L423" s="5"/>
      <c r="M423" s="5"/>
      <c r="N423" s="5"/>
      <c r="O423" s="5"/>
      <c r="P423" s="5"/>
      <c r="Q423" s="5"/>
      <c r="R423" s="5"/>
      <c r="S423" s="5"/>
      <c r="T423" s="5"/>
      <c r="U423" s="5"/>
      <c r="V423" s="5"/>
      <c r="W423" s="5"/>
      <c r="X423" s="5"/>
    </row>
    <row r="424" spans="1:24" s="4" customFormat="1" ht="26.5" customHeight="1" x14ac:dyDescent="0.35">
      <c r="A424" s="84">
        <v>19</v>
      </c>
      <c r="B424" s="46" t="s">
        <v>802</v>
      </c>
      <c r="C424" s="172" t="s">
        <v>803</v>
      </c>
      <c r="D424" s="50" t="s">
        <v>131</v>
      </c>
      <c r="E424" s="50"/>
      <c r="F424" s="50"/>
      <c r="G424" s="50"/>
      <c r="H424" s="50"/>
      <c r="I424" s="11" t="s">
        <v>131</v>
      </c>
      <c r="J424" s="5"/>
      <c r="K424" s="6"/>
      <c r="L424" s="5"/>
      <c r="M424" s="5"/>
      <c r="N424" s="5"/>
      <c r="O424" s="5"/>
      <c r="P424" s="5"/>
      <c r="Q424" s="5"/>
      <c r="R424" s="5"/>
      <c r="S424" s="5"/>
      <c r="T424" s="5"/>
      <c r="U424" s="5"/>
      <c r="V424" s="5"/>
      <c r="W424" s="5"/>
      <c r="X424" s="5"/>
    </row>
    <row r="425" spans="1:24" s="4" customFormat="1" ht="26.5" customHeight="1" x14ac:dyDescent="0.35">
      <c r="A425" s="84">
        <v>20</v>
      </c>
      <c r="B425" s="46" t="s">
        <v>804</v>
      </c>
      <c r="C425" s="172" t="s">
        <v>805</v>
      </c>
      <c r="D425" s="50" t="s">
        <v>131</v>
      </c>
      <c r="E425" s="50"/>
      <c r="F425" s="50"/>
      <c r="G425" s="50"/>
      <c r="H425" s="50" t="s">
        <v>131</v>
      </c>
      <c r="I425" s="11"/>
      <c r="J425" s="5"/>
      <c r="K425" s="6"/>
      <c r="L425" s="5"/>
      <c r="M425" s="5"/>
      <c r="N425" s="5"/>
      <c r="O425" s="5"/>
      <c r="P425" s="5"/>
      <c r="Q425" s="5"/>
      <c r="R425" s="5"/>
      <c r="S425" s="5"/>
      <c r="T425" s="5"/>
      <c r="U425" s="5"/>
      <c r="V425" s="5"/>
      <c r="W425" s="5"/>
      <c r="X425" s="5"/>
    </row>
    <row r="426" spans="1:24" s="4" customFormat="1" ht="26.5" customHeight="1" x14ac:dyDescent="0.35">
      <c r="A426" s="84">
        <v>21</v>
      </c>
      <c r="B426" s="46" t="s">
        <v>806</v>
      </c>
      <c r="C426" s="172" t="s">
        <v>807</v>
      </c>
      <c r="D426" s="50" t="s">
        <v>131</v>
      </c>
      <c r="E426" s="50"/>
      <c r="F426" s="50"/>
      <c r="G426" s="50"/>
      <c r="H426" s="50" t="s">
        <v>131</v>
      </c>
      <c r="I426" s="11"/>
      <c r="J426" s="5"/>
      <c r="K426" s="6"/>
      <c r="L426" s="5"/>
      <c r="M426" s="5"/>
      <c r="N426" s="5"/>
      <c r="O426" s="5"/>
      <c r="P426" s="5"/>
      <c r="Q426" s="5"/>
      <c r="R426" s="5"/>
      <c r="S426" s="5"/>
      <c r="T426" s="5"/>
      <c r="U426" s="5"/>
      <c r="V426" s="5"/>
      <c r="W426" s="5"/>
      <c r="X426" s="5"/>
    </row>
    <row r="427" spans="1:24" s="4" customFormat="1" ht="21.9" customHeight="1" x14ac:dyDescent="0.35">
      <c r="A427" s="84">
        <v>22</v>
      </c>
      <c r="B427" s="46" t="s">
        <v>808</v>
      </c>
      <c r="C427" s="172" t="s">
        <v>809</v>
      </c>
      <c r="D427" s="50" t="s">
        <v>131</v>
      </c>
      <c r="E427" s="50"/>
      <c r="F427" s="50"/>
      <c r="G427" s="50"/>
      <c r="H427" s="50"/>
      <c r="I427" s="11" t="s">
        <v>131</v>
      </c>
      <c r="J427" s="5"/>
      <c r="K427" s="6"/>
      <c r="L427" s="5"/>
      <c r="M427" s="5"/>
      <c r="N427" s="5"/>
      <c r="O427" s="5"/>
      <c r="P427" s="5"/>
      <c r="Q427" s="5"/>
      <c r="R427" s="5"/>
      <c r="S427" s="5"/>
      <c r="T427" s="5"/>
      <c r="U427" s="5"/>
      <c r="V427" s="5"/>
      <c r="W427" s="5"/>
      <c r="X427" s="5"/>
    </row>
    <row r="428" spans="1:24" s="4" customFormat="1" ht="21.9" customHeight="1" x14ac:dyDescent="0.35">
      <c r="A428" s="84">
        <v>23</v>
      </c>
      <c r="B428" s="46" t="s">
        <v>810</v>
      </c>
      <c r="C428" s="172" t="s">
        <v>811</v>
      </c>
      <c r="D428" s="50" t="s">
        <v>131</v>
      </c>
      <c r="E428" s="50"/>
      <c r="F428" s="50"/>
      <c r="G428" s="50"/>
      <c r="H428" s="50" t="s">
        <v>131</v>
      </c>
      <c r="I428" s="11"/>
      <c r="J428" s="5"/>
      <c r="K428" s="6"/>
      <c r="L428" s="5"/>
      <c r="M428" s="5"/>
      <c r="N428" s="5"/>
      <c r="O428" s="5"/>
      <c r="P428" s="5"/>
      <c r="Q428" s="5"/>
      <c r="R428" s="5"/>
      <c r="S428" s="5"/>
      <c r="T428" s="5"/>
      <c r="U428" s="5"/>
      <c r="V428" s="5"/>
      <c r="W428" s="5"/>
      <c r="X428" s="5"/>
    </row>
    <row r="429" spans="1:24" s="4" customFormat="1" ht="21.9" customHeight="1" x14ac:dyDescent="0.35">
      <c r="A429" s="84">
        <v>24</v>
      </c>
      <c r="B429" s="46" t="s">
        <v>812</v>
      </c>
      <c r="C429" s="172" t="s">
        <v>813</v>
      </c>
      <c r="D429" s="50" t="s">
        <v>131</v>
      </c>
      <c r="E429" s="50"/>
      <c r="F429" s="50"/>
      <c r="G429" s="50"/>
      <c r="H429" s="50"/>
      <c r="I429" s="11" t="s">
        <v>131</v>
      </c>
      <c r="J429" s="5"/>
      <c r="K429" s="6"/>
      <c r="L429" s="5"/>
      <c r="M429" s="5"/>
      <c r="N429" s="5"/>
      <c r="O429" s="5"/>
      <c r="P429" s="5"/>
      <c r="Q429" s="5"/>
      <c r="R429" s="5"/>
      <c r="S429" s="5"/>
      <c r="T429" s="5"/>
      <c r="U429" s="5"/>
      <c r="V429" s="5"/>
      <c r="W429" s="5"/>
      <c r="X429" s="5"/>
    </row>
    <row r="430" spans="1:24" s="4" customFormat="1" ht="17.3" x14ac:dyDescent="0.35">
      <c r="A430" s="46">
        <v>25</v>
      </c>
      <c r="B430" s="46" t="s">
        <v>814</v>
      </c>
      <c r="C430" s="113" t="s">
        <v>815</v>
      </c>
      <c r="D430" s="50"/>
      <c r="E430" s="50" t="s">
        <v>131</v>
      </c>
      <c r="F430" s="50"/>
      <c r="G430" s="50"/>
      <c r="H430" s="50"/>
      <c r="I430" s="50" t="s">
        <v>131</v>
      </c>
      <c r="J430" s="3"/>
      <c r="K430" s="3"/>
    </row>
    <row r="431" spans="1:24" s="4" customFormat="1" ht="17.3" x14ac:dyDescent="0.35">
      <c r="A431" s="46">
        <v>26</v>
      </c>
      <c r="B431" s="46" t="s">
        <v>816</v>
      </c>
      <c r="C431" s="113" t="s">
        <v>817</v>
      </c>
      <c r="D431" s="50" t="s">
        <v>131</v>
      </c>
      <c r="E431" s="50"/>
      <c r="F431" s="50"/>
      <c r="G431" s="50"/>
      <c r="H431" s="50" t="s">
        <v>131</v>
      </c>
      <c r="I431" s="181"/>
      <c r="J431" s="3"/>
      <c r="K431" s="3"/>
    </row>
    <row r="432" spans="1:24" s="4" customFormat="1" ht="17.3" x14ac:dyDescent="0.35">
      <c r="A432" s="46">
        <v>27</v>
      </c>
      <c r="B432" s="46" t="s">
        <v>818</v>
      </c>
      <c r="C432" s="113" t="s">
        <v>819</v>
      </c>
      <c r="D432" s="50" t="s">
        <v>131</v>
      </c>
      <c r="E432" s="50"/>
      <c r="F432" s="50"/>
      <c r="G432" s="50"/>
      <c r="H432" s="50" t="s">
        <v>131</v>
      </c>
      <c r="I432" s="181"/>
      <c r="J432" s="3"/>
      <c r="K432" s="3"/>
    </row>
    <row r="433" spans="1:24" s="4" customFormat="1" ht="17.3" x14ac:dyDescent="0.35">
      <c r="A433" s="46">
        <v>28</v>
      </c>
      <c r="B433" s="46" t="s">
        <v>820</v>
      </c>
      <c r="C433" s="113" t="s">
        <v>821</v>
      </c>
      <c r="D433" s="50"/>
      <c r="E433" s="50" t="s">
        <v>131</v>
      </c>
      <c r="F433" s="50"/>
      <c r="G433" s="50"/>
      <c r="H433" s="50"/>
      <c r="I433" s="50" t="s">
        <v>131</v>
      </c>
      <c r="J433" s="3"/>
      <c r="K433" s="3"/>
    </row>
    <row r="434" spans="1:24" s="4" customFormat="1" ht="17.3" x14ac:dyDescent="0.35">
      <c r="A434" s="46">
        <v>29</v>
      </c>
      <c r="B434" s="46" t="s">
        <v>822</v>
      </c>
      <c r="C434" s="113" t="s">
        <v>823</v>
      </c>
      <c r="D434" s="50" t="s">
        <v>131</v>
      </c>
      <c r="E434" s="50"/>
      <c r="F434" s="50"/>
      <c r="G434" s="50"/>
      <c r="H434" s="50" t="s">
        <v>131</v>
      </c>
      <c r="I434" s="181"/>
      <c r="J434" s="3"/>
      <c r="K434" s="3"/>
    </row>
    <row r="435" spans="1:24" s="4" customFormat="1" ht="17.3" x14ac:dyDescent="0.35">
      <c r="A435" s="46">
        <v>30</v>
      </c>
      <c r="B435" s="46" t="s">
        <v>824</v>
      </c>
      <c r="C435" s="113" t="s">
        <v>825</v>
      </c>
      <c r="D435" s="50" t="s">
        <v>131</v>
      </c>
      <c r="E435" s="50"/>
      <c r="F435" s="50"/>
      <c r="G435" s="50"/>
      <c r="H435" s="50" t="s">
        <v>131</v>
      </c>
      <c r="I435" s="181"/>
      <c r="J435" s="3"/>
      <c r="K435" s="3"/>
    </row>
    <row r="436" spans="1:24" s="4" customFormat="1" ht="41.2" customHeight="1" x14ac:dyDescent="0.35">
      <c r="A436" s="46">
        <v>31</v>
      </c>
      <c r="B436" s="46" t="s">
        <v>826</v>
      </c>
      <c r="C436" s="113" t="s">
        <v>827</v>
      </c>
      <c r="D436" s="50"/>
      <c r="E436" s="50" t="s">
        <v>131</v>
      </c>
      <c r="F436" s="50"/>
      <c r="G436" s="50"/>
      <c r="H436" s="50"/>
      <c r="I436" s="50" t="s">
        <v>131</v>
      </c>
      <c r="J436" s="3"/>
      <c r="K436" s="3"/>
    </row>
    <row r="437" spans="1:24" s="4" customFormat="1" ht="17.3" x14ac:dyDescent="0.35">
      <c r="A437" s="46">
        <v>32</v>
      </c>
      <c r="B437" s="46" t="s">
        <v>828</v>
      </c>
      <c r="C437" s="113" t="s">
        <v>829</v>
      </c>
      <c r="D437" s="50" t="s">
        <v>131</v>
      </c>
      <c r="E437" s="50"/>
      <c r="F437" s="50"/>
      <c r="G437" s="50"/>
      <c r="H437" s="50" t="s">
        <v>131</v>
      </c>
      <c r="I437" s="181"/>
      <c r="J437" s="3"/>
      <c r="K437" s="3"/>
    </row>
    <row r="438" spans="1:24" s="4" customFormat="1" ht="17.3" x14ac:dyDescent="0.35">
      <c r="A438" s="93">
        <v>33</v>
      </c>
      <c r="B438" s="93" t="s">
        <v>830</v>
      </c>
      <c r="C438" s="182" t="s">
        <v>831</v>
      </c>
      <c r="D438" s="50" t="s">
        <v>131</v>
      </c>
      <c r="E438" s="50"/>
      <c r="F438" s="50"/>
      <c r="G438" s="50"/>
      <c r="H438" s="50" t="s">
        <v>131</v>
      </c>
      <c r="I438" s="181"/>
      <c r="J438" s="3"/>
      <c r="K438" s="3"/>
    </row>
    <row r="439" spans="1:24" s="4" customFormat="1" ht="17.3" x14ac:dyDescent="0.35">
      <c r="A439" s="46">
        <v>34</v>
      </c>
      <c r="B439" s="93" t="s">
        <v>832</v>
      </c>
      <c r="C439" s="182" t="s">
        <v>833</v>
      </c>
      <c r="D439" s="50"/>
      <c r="E439" s="50" t="s">
        <v>131</v>
      </c>
      <c r="F439" s="50"/>
      <c r="G439" s="50"/>
      <c r="H439" s="50" t="s">
        <v>131</v>
      </c>
      <c r="I439" s="50"/>
      <c r="J439" s="3"/>
      <c r="K439" s="3"/>
    </row>
    <row r="440" spans="1:24" s="4" customFormat="1" ht="17.3" x14ac:dyDescent="0.35">
      <c r="A440" s="93">
        <v>35</v>
      </c>
      <c r="B440" s="93" t="s">
        <v>834</v>
      </c>
      <c r="C440" s="182" t="s">
        <v>835</v>
      </c>
      <c r="D440" s="50" t="s">
        <v>131</v>
      </c>
      <c r="E440" s="50"/>
      <c r="F440" s="50"/>
      <c r="G440" s="50"/>
      <c r="H440" s="50" t="s">
        <v>131</v>
      </c>
      <c r="I440" s="50"/>
      <c r="J440" s="3"/>
      <c r="K440" s="3"/>
    </row>
    <row r="441" spans="1:24" s="4" customFormat="1" ht="17.3" x14ac:dyDescent="0.35">
      <c r="A441" s="46">
        <v>36</v>
      </c>
      <c r="B441" s="93" t="s">
        <v>836</v>
      </c>
      <c r="C441" s="182" t="s">
        <v>837</v>
      </c>
      <c r="D441" s="50"/>
      <c r="E441" s="50" t="s">
        <v>131</v>
      </c>
      <c r="F441" s="50"/>
      <c r="G441" s="50"/>
      <c r="H441" s="50" t="s">
        <v>131</v>
      </c>
      <c r="I441" s="50"/>
      <c r="J441" s="3"/>
      <c r="K441" s="3"/>
    </row>
    <row r="442" spans="1:24" s="4" customFormat="1" ht="17.3" x14ac:dyDescent="0.35">
      <c r="A442" s="93">
        <v>37</v>
      </c>
      <c r="B442" s="93" t="s">
        <v>838</v>
      </c>
      <c r="C442" s="182" t="s">
        <v>839</v>
      </c>
      <c r="D442" s="50"/>
      <c r="E442" s="50" t="s">
        <v>131</v>
      </c>
      <c r="F442" s="50"/>
      <c r="G442" s="50"/>
      <c r="H442" s="50" t="s">
        <v>131</v>
      </c>
      <c r="I442" s="50"/>
      <c r="J442" s="3"/>
      <c r="K442" s="3"/>
    </row>
    <row r="443" spans="1:24" s="4" customFormat="1" ht="17.3" x14ac:dyDescent="0.35">
      <c r="A443" s="46">
        <v>38</v>
      </c>
      <c r="B443" s="46" t="s">
        <v>840</v>
      </c>
      <c r="C443" s="113" t="s">
        <v>841</v>
      </c>
      <c r="D443" s="50" t="s">
        <v>131</v>
      </c>
      <c r="E443" s="50"/>
      <c r="F443" s="50"/>
      <c r="G443" s="50"/>
      <c r="H443" s="50" t="s">
        <v>131</v>
      </c>
      <c r="I443" s="50"/>
      <c r="J443" s="3"/>
      <c r="K443" s="3"/>
    </row>
    <row r="444" spans="1:24" s="4" customFormat="1" ht="17.3" x14ac:dyDescent="0.35">
      <c r="A444" s="93">
        <v>39</v>
      </c>
      <c r="B444" s="46" t="s">
        <v>842</v>
      </c>
      <c r="C444" s="113" t="s">
        <v>843</v>
      </c>
      <c r="D444" s="50"/>
      <c r="E444" s="50" t="s">
        <v>131</v>
      </c>
      <c r="F444" s="50"/>
      <c r="G444" s="50"/>
      <c r="H444" s="50" t="s">
        <v>131</v>
      </c>
      <c r="I444" s="50"/>
      <c r="J444" s="3"/>
      <c r="K444" s="3"/>
    </row>
    <row r="445" spans="1:24" s="4" customFormat="1" ht="35.299999999999997" customHeight="1" x14ac:dyDescent="0.35">
      <c r="A445" s="314" t="s">
        <v>844</v>
      </c>
      <c r="B445" s="303"/>
      <c r="C445" s="311"/>
      <c r="D445" s="50">
        <f t="shared" ref="D445:I445" si="13">COUNTIF(D446:D447,"x")</f>
        <v>0</v>
      </c>
      <c r="E445" s="50">
        <f t="shared" si="13"/>
        <v>2</v>
      </c>
      <c r="F445" s="50">
        <f t="shared" si="13"/>
        <v>0</v>
      </c>
      <c r="G445" s="50">
        <f t="shared" si="13"/>
        <v>0</v>
      </c>
      <c r="H445" s="50">
        <f t="shared" si="13"/>
        <v>0</v>
      </c>
      <c r="I445" s="50">
        <f t="shared" si="13"/>
        <v>2</v>
      </c>
      <c r="J445" s="3"/>
      <c r="K445" s="3"/>
      <c r="L445" s="3"/>
      <c r="M445" s="3"/>
      <c r="N445" s="3"/>
      <c r="O445" s="3"/>
      <c r="P445" s="3"/>
      <c r="Q445" s="3"/>
      <c r="R445" s="3"/>
      <c r="S445" s="3"/>
      <c r="T445" s="3"/>
      <c r="U445" s="3"/>
      <c r="V445" s="3"/>
      <c r="W445" s="3"/>
      <c r="X445" s="3"/>
    </row>
    <row r="446" spans="1:24" s="4" customFormat="1" ht="31.1" x14ac:dyDescent="0.35">
      <c r="A446" s="112">
        <v>1</v>
      </c>
      <c r="B446" s="46" t="s">
        <v>83</v>
      </c>
      <c r="C446" s="172" t="s">
        <v>84</v>
      </c>
      <c r="D446" s="50"/>
      <c r="E446" s="50" t="s">
        <v>131</v>
      </c>
      <c r="F446" s="50"/>
      <c r="G446" s="50"/>
      <c r="H446" s="50"/>
      <c r="I446" s="50" t="s">
        <v>131</v>
      </c>
      <c r="J446" s="3"/>
      <c r="K446" s="3"/>
      <c r="L446" s="3"/>
      <c r="M446" s="3"/>
      <c r="N446" s="3"/>
      <c r="O446" s="3"/>
      <c r="P446" s="3"/>
      <c r="Q446" s="3"/>
      <c r="R446" s="3"/>
      <c r="S446" s="3"/>
      <c r="T446" s="3"/>
      <c r="U446" s="3"/>
      <c r="V446" s="3"/>
      <c r="W446" s="3"/>
      <c r="X446" s="3"/>
    </row>
    <row r="447" spans="1:24" s="4" customFormat="1" ht="31.1" x14ac:dyDescent="0.35">
      <c r="A447" s="84">
        <v>2</v>
      </c>
      <c r="B447" s="46" t="s">
        <v>85</v>
      </c>
      <c r="C447" s="172" t="s">
        <v>845</v>
      </c>
      <c r="D447" s="50"/>
      <c r="E447" s="50" t="s">
        <v>131</v>
      </c>
      <c r="F447" s="50"/>
      <c r="G447" s="50"/>
      <c r="H447" s="50"/>
      <c r="I447" s="50" t="s">
        <v>131</v>
      </c>
      <c r="J447" s="3"/>
      <c r="K447" s="3"/>
      <c r="L447" s="3"/>
      <c r="M447" s="3"/>
      <c r="N447" s="3"/>
      <c r="O447" s="3"/>
      <c r="P447" s="3"/>
      <c r="Q447" s="3"/>
      <c r="R447" s="3"/>
      <c r="S447" s="3"/>
      <c r="T447" s="3"/>
      <c r="U447" s="3"/>
      <c r="V447" s="3"/>
      <c r="W447" s="3"/>
      <c r="X447" s="3"/>
    </row>
    <row r="448" spans="1:24" s="4" customFormat="1" ht="24.8" customHeight="1" x14ac:dyDescent="0.35">
      <c r="A448" s="251" t="s">
        <v>846</v>
      </c>
      <c r="B448" s="252"/>
      <c r="C448" s="312"/>
      <c r="D448" s="50">
        <f t="shared" ref="D448:I448" si="14">COUNTIF(D449,"x")</f>
        <v>0</v>
      </c>
      <c r="E448" s="50">
        <f t="shared" si="14"/>
        <v>1</v>
      </c>
      <c r="F448" s="50">
        <f t="shared" si="14"/>
        <v>0</v>
      </c>
      <c r="G448" s="50">
        <f t="shared" si="14"/>
        <v>0</v>
      </c>
      <c r="H448" s="50">
        <f t="shared" si="14"/>
        <v>1</v>
      </c>
      <c r="I448" s="50">
        <f t="shared" si="14"/>
        <v>0</v>
      </c>
      <c r="J448" s="3"/>
      <c r="K448" s="3"/>
      <c r="L448" s="3"/>
      <c r="M448" s="3"/>
      <c r="N448" s="3"/>
      <c r="O448" s="3"/>
      <c r="P448" s="3"/>
      <c r="Q448" s="3"/>
      <c r="R448" s="3"/>
      <c r="S448" s="3"/>
      <c r="T448" s="3"/>
      <c r="U448" s="3"/>
      <c r="V448" s="3"/>
      <c r="W448" s="3"/>
      <c r="X448" s="3"/>
    </row>
    <row r="449" spans="1:24" s="4" customFormat="1" ht="31.7" x14ac:dyDescent="0.35">
      <c r="A449" s="80">
        <v>1</v>
      </c>
      <c r="B449" s="79" t="s">
        <v>847</v>
      </c>
      <c r="C449" s="183" t="s">
        <v>74</v>
      </c>
      <c r="D449" s="50"/>
      <c r="E449" s="50" t="s">
        <v>131</v>
      </c>
      <c r="F449" s="50"/>
      <c r="G449" s="50"/>
      <c r="H449" s="50" t="s">
        <v>131</v>
      </c>
      <c r="I449" s="50"/>
      <c r="J449" s="3"/>
      <c r="K449" s="3"/>
      <c r="L449" s="3"/>
      <c r="M449" s="3"/>
      <c r="N449" s="3"/>
      <c r="O449" s="3"/>
      <c r="P449" s="3"/>
      <c r="Q449" s="3"/>
      <c r="R449" s="3"/>
      <c r="S449" s="3"/>
      <c r="T449" s="3"/>
      <c r="U449" s="3"/>
      <c r="V449" s="3"/>
      <c r="W449" s="3"/>
      <c r="X449" s="3"/>
    </row>
    <row r="450" spans="1:24" s="4" customFormat="1" ht="27.1" customHeight="1" x14ac:dyDescent="0.35">
      <c r="A450" s="248" t="s">
        <v>848</v>
      </c>
      <c r="B450" s="249"/>
      <c r="C450" s="313"/>
      <c r="D450" s="50">
        <f t="shared" ref="D450:I450" si="15">COUNTIF(D451:D452,"x")</f>
        <v>2</v>
      </c>
      <c r="E450" s="50">
        <f t="shared" si="15"/>
        <v>0</v>
      </c>
      <c r="F450" s="50">
        <f t="shared" si="15"/>
        <v>0</v>
      </c>
      <c r="G450" s="50">
        <f t="shared" si="15"/>
        <v>2</v>
      </c>
      <c r="H450" s="50">
        <f t="shared" si="15"/>
        <v>1</v>
      </c>
      <c r="I450" s="50">
        <f t="shared" si="15"/>
        <v>1</v>
      </c>
      <c r="J450" s="3"/>
      <c r="K450" s="3"/>
      <c r="L450" s="3"/>
      <c r="M450" s="3"/>
      <c r="N450" s="3"/>
      <c r="O450" s="3"/>
      <c r="P450" s="3"/>
      <c r="Q450" s="3"/>
      <c r="R450" s="3"/>
      <c r="S450" s="3"/>
      <c r="T450" s="3"/>
      <c r="U450" s="3"/>
      <c r="V450" s="3"/>
      <c r="W450" s="3"/>
      <c r="X450" s="3"/>
    </row>
    <row r="451" spans="1:24" s="4" customFormat="1" ht="21.9" customHeight="1" x14ac:dyDescent="0.35">
      <c r="A451" s="84">
        <v>1</v>
      </c>
      <c r="B451" s="46" t="s">
        <v>849</v>
      </c>
      <c r="C451" s="172" t="s">
        <v>850</v>
      </c>
      <c r="D451" s="50" t="s">
        <v>131</v>
      </c>
      <c r="E451" s="50"/>
      <c r="F451" s="50"/>
      <c r="G451" s="50" t="s">
        <v>131</v>
      </c>
      <c r="H451" s="50"/>
      <c r="I451" s="50" t="s">
        <v>131</v>
      </c>
      <c r="J451" s="3"/>
      <c r="K451" s="3"/>
      <c r="L451" s="3"/>
      <c r="M451" s="3"/>
      <c r="N451" s="3"/>
      <c r="O451" s="3"/>
      <c r="P451" s="3"/>
      <c r="Q451" s="3"/>
      <c r="R451" s="3"/>
      <c r="S451" s="3"/>
      <c r="T451" s="3"/>
      <c r="U451" s="3"/>
      <c r="V451" s="3"/>
      <c r="W451" s="3"/>
      <c r="X451" s="3"/>
    </row>
    <row r="452" spans="1:24" s="4" customFormat="1" ht="25.35" customHeight="1" x14ac:dyDescent="0.35">
      <c r="A452" s="84">
        <v>2</v>
      </c>
      <c r="B452" s="46" t="s">
        <v>851</v>
      </c>
      <c r="C452" s="172" t="s">
        <v>852</v>
      </c>
      <c r="D452" s="50" t="s">
        <v>131</v>
      </c>
      <c r="E452" s="50"/>
      <c r="F452" s="50"/>
      <c r="G452" s="50" t="s">
        <v>131</v>
      </c>
      <c r="H452" s="50" t="s">
        <v>131</v>
      </c>
      <c r="I452" s="50"/>
      <c r="J452" s="3"/>
      <c r="K452" s="3"/>
      <c r="L452" s="3"/>
      <c r="M452" s="3"/>
      <c r="N452" s="3"/>
      <c r="O452" s="3"/>
      <c r="P452" s="3"/>
      <c r="Q452" s="3"/>
      <c r="R452" s="3"/>
      <c r="S452" s="3"/>
      <c r="T452" s="3"/>
      <c r="U452" s="3"/>
      <c r="V452" s="3"/>
      <c r="W452" s="3"/>
      <c r="X452" s="3"/>
    </row>
    <row r="453" spans="1:24" s="4" customFormat="1" ht="25.35" customHeight="1" x14ac:dyDescent="0.35">
      <c r="A453" s="251" t="s">
        <v>853</v>
      </c>
      <c r="B453" s="252"/>
      <c r="C453" s="312"/>
      <c r="D453" s="50">
        <f t="shared" ref="D453:I453" si="16">COUNTIF(D454,"x")</f>
        <v>0</v>
      </c>
      <c r="E453" s="50">
        <f t="shared" si="16"/>
        <v>1</v>
      </c>
      <c r="F453" s="50">
        <f t="shared" si="16"/>
        <v>0</v>
      </c>
      <c r="G453" s="50">
        <f t="shared" si="16"/>
        <v>0</v>
      </c>
      <c r="H453" s="50">
        <f t="shared" si="16"/>
        <v>1</v>
      </c>
      <c r="I453" s="50">
        <f t="shared" si="16"/>
        <v>0</v>
      </c>
      <c r="J453" s="5"/>
      <c r="K453" s="5"/>
      <c r="L453" s="5"/>
      <c r="M453" s="5"/>
      <c r="N453" s="5"/>
      <c r="O453" s="5"/>
      <c r="P453" s="5"/>
      <c r="Q453" s="5"/>
      <c r="R453" s="5"/>
      <c r="S453" s="5"/>
      <c r="T453" s="5"/>
      <c r="U453" s="5"/>
      <c r="V453" s="5"/>
      <c r="W453" s="5"/>
      <c r="X453" s="5"/>
    </row>
    <row r="454" spans="1:24" s="4" customFormat="1" ht="36.9" customHeight="1" x14ac:dyDescent="0.35">
      <c r="A454" s="140">
        <v>1</v>
      </c>
      <c r="B454" s="79" t="s">
        <v>854</v>
      </c>
      <c r="C454" s="82" t="s">
        <v>855</v>
      </c>
      <c r="D454" s="50"/>
      <c r="E454" s="50" t="s">
        <v>131</v>
      </c>
      <c r="F454" s="50"/>
      <c r="G454" s="50"/>
      <c r="H454" s="50" t="s">
        <v>131</v>
      </c>
      <c r="I454" s="50"/>
      <c r="J454" s="5"/>
      <c r="K454" s="5"/>
      <c r="L454" s="5"/>
      <c r="M454" s="5"/>
      <c r="N454" s="5"/>
      <c r="O454" s="5"/>
      <c r="P454" s="5"/>
      <c r="Q454" s="5"/>
      <c r="R454" s="5"/>
      <c r="S454" s="5"/>
      <c r="T454" s="5"/>
      <c r="U454" s="5"/>
      <c r="V454" s="5"/>
      <c r="W454" s="5"/>
      <c r="X454" s="5"/>
    </row>
    <row r="455" spans="1:24" s="4" customFormat="1" ht="26.5" customHeight="1" x14ac:dyDescent="0.35">
      <c r="A455" s="233" t="s">
        <v>856</v>
      </c>
      <c r="B455" s="234"/>
      <c r="C455" s="315"/>
      <c r="D455" s="50">
        <f t="shared" ref="D455:I455" si="17">COUNTIF(D456,"x")</f>
        <v>0</v>
      </c>
      <c r="E455" s="50">
        <f t="shared" si="17"/>
        <v>1</v>
      </c>
      <c r="F455" s="50">
        <f t="shared" si="17"/>
        <v>0</v>
      </c>
      <c r="G455" s="50">
        <f t="shared" si="17"/>
        <v>1</v>
      </c>
      <c r="H455" s="50">
        <f t="shared" si="17"/>
        <v>1</v>
      </c>
      <c r="I455" s="50">
        <f t="shared" si="17"/>
        <v>0</v>
      </c>
      <c r="J455" s="3"/>
      <c r="K455" s="3"/>
      <c r="L455" s="3"/>
      <c r="M455" s="3"/>
      <c r="N455" s="3"/>
      <c r="O455" s="3"/>
      <c r="P455" s="3"/>
      <c r="Q455" s="3"/>
      <c r="R455" s="3"/>
      <c r="S455" s="3"/>
      <c r="T455" s="3"/>
      <c r="U455" s="3"/>
      <c r="V455" s="3"/>
      <c r="W455" s="3"/>
      <c r="X455" s="3"/>
    </row>
    <row r="456" spans="1:24" s="4" customFormat="1" ht="24.2" customHeight="1" x14ac:dyDescent="0.35">
      <c r="A456" s="81">
        <v>1</v>
      </c>
      <c r="B456" s="79" t="s">
        <v>857</v>
      </c>
      <c r="C456" s="82" t="s">
        <v>858</v>
      </c>
      <c r="D456" s="50"/>
      <c r="E456" s="50" t="s">
        <v>131</v>
      </c>
      <c r="F456" s="50"/>
      <c r="G456" s="50" t="s">
        <v>131</v>
      </c>
      <c r="H456" s="50" t="s">
        <v>131</v>
      </c>
      <c r="I456" s="50"/>
      <c r="J456" s="3"/>
      <c r="K456" s="3"/>
      <c r="L456" s="3"/>
      <c r="M456" s="3"/>
      <c r="N456" s="3"/>
      <c r="O456" s="3"/>
      <c r="P456" s="3"/>
      <c r="Q456" s="3"/>
      <c r="R456" s="3"/>
      <c r="S456" s="3"/>
      <c r="T456" s="3"/>
      <c r="U456" s="3"/>
      <c r="V456" s="3"/>
      <c r="W456" s="3"/>
      <c r="X456" s="3"/>
    </row>
    <row r="457" spans="1:24" s="4" customFormat="1" ht="25.35" customHeight="1" x14ac:dyDescent="0.35">
      <c r="A457" s="233" t="s">
        <v>859</v>
      </c>
      <c r="B457" s="234"/>
      <c r="C457" s="315"/>
      <c r="D457" s="50">
        <f t="shared" ref="D457:I457" si="18">COUNTIF(D458:D458,"x")</f>
        <v>0</v>
      </c>
      <c r="E457" s="50">
        <f t="shared" si="18"/>
        <v>1</v>
      </c>
      <c r="F457" s="50">
        <f t="shared" si="18"/>
        <v>0</v>
      </c>
      <c r="G457" s="50">
        <f t="shared" si="18"/>
        <v>1</v>
      </c>
      <c r="H457" s="50">
        <f t="shared" si="18"/>
        <v>1</v>
      </c>
      <c r="I457" s="50">
        <f t="shared" si="18"/>
        <v>0</v>
      </c>
      <c r="J457" s="3"/>
      <c r="K457" s="3"/>
      <c r="L457" s="3"/>
      <c r="M457" s="3"/>
      <c r="N457" s="3"/>
      <c r="O457" s="3"/>
      <c r="P457" s="3"/>
      <c r="Q457" s="3"/>
      <c r="R457" s="3"/>
      <c r="S457" s="3"/>
      <c r="T457" s="3"/>
      <c r="U457" s="3"/>
      <c r="V457" s="3"/>
      <c r="W457" s="3"/>
      <c r="X457" s="3"/>
    </row>
    <row r="458" spans="1:24" s="4" customFormat="1" ht="31.55" customHeight="1" x14ac:dyDescent="0.35">
      <c r="A458" s="80">
        <v>1</v>
      </c>
      <c r="B458" s="80" t="s">
        <v>860</v>
      </c>
      <c r="C458" s="82" t="s">
        <v>861</v>
      </c>
      <c r="D458" s="50"/>
      <c r="E458" s="50" t="s">
        <v>131</v>
      </c>
      <c r="F458" s="50"/>
      <c r="G458" s="50" t="s">
        <v>131</v>
      </c>
      <c r="H458" s="50" t="s">
        <v>131</v>
      </c>
      <c r="I458" s="50"/>
      <c r="J458" s="3"/>
      <c r="K458" s="3"/>
      <c r="L458" s="3"/>
      <c r="M458" s="3"/>
      <c r="N458" s="3"/>
      <c r="O458" s="3"/>
      <c r="P458" s="3"/>
      <c r="Q458" s="3"/>
      <c r="R458" s="3"/>
      <c r="S458" s="3"/>
      <c r="T458" s="3"/>
      <c r="U458" s="3"/>
      <c r="V458" s="3"/>
      <c r="W458" s="3"/>
      <c r="X458" s="3"/>
    </row>
    <row r="459" spans="1:24" s="4" customFormat="1" ht="19.600000000000001" customHeight="1" x14ac:dyDescent="0.35">
      <c r="A459" s="233" t="s">
        <v>862</v>
      </c>
      <c r="B459" s="234"/>
      <c r="C459" s="315"/>
      <c r="D459" s="50">
        <f t="shared" ref="D459:I459" si="19">COUNTIF(D460,"x")</f>
        <v>0</v>
      </c>
      <c r="E459" s="50">
        <f t="shared" si="19"/>
        <v>1</v>
      </c>
      <c r="F459" s="50">
        <f t="shared" si="19"/>
        <v>0</v>
      </c>
      <c r="G459" s="50">
        <f t="shared" si="19"/>
        <v>1</v>
      </c>
      <c r="H459" s="50">
        <f t="shared" si="19"/>
        <v>1</v>
      </c>
      <c r="I459" s="50">
        <f t="shared" si="19"/>
        <v>0</v>
      </c>
      <c r="J459" s="3"/>
      <c r="K459" s="3"/>
      <c r="L459" s="3"/>
      <c r="M459" s="3"/>
      <c r="N459" s="3"/>
      <c r="O459" s="3"/>
      <c r="P459" s="3"/>
      <c r="Q459" s="3"/>
      <c r="R459" s="3"/>
      <c r="S459" s="3"/>
      <c r="T459" s="3"/>
      <c r="U459" s="3"/>
      <c r="V459" s="3"/>
      <c r="W459" s="3"/>
      <c r="X459" s="3"/>
    </row>
    <row r="460" spans="1:24" s="4" customFormat="1" ht="31.1" x14ac:dyDescent="0.35">
      <c r="A460" s="80">
        <v>1</v>
      </c>
      <c r="B460" s="79" t="s">
        <v>863</v>
      </c>
      <c r="C460" s="82" t="s">
        <v>864</v>
      </c>
      <c r="D460" s="50"/>
      <c r="E460" s="50" t="s">
        <v>131</v>
      </c>
      <c r="F460" s="50"/>
      <c r="G460" s="50" t="s">
        <v>131</v>
      </c>
      <c r="H460" s="50" t="s">
        <v>131</v>
      </c>
      <c r="I460" s="50"/>
      <c r="J460" s="3"/>
      <c r="K460" s="3"/>
      <c r="L460" s="3"/>
      <c r="M460" s="3"/>
      <c r="N460" s="3"/>
      <c r="O460" s="3"/>
      <c r="P460" s="3"/>
      <c r="Q460" s="3"/>
      <c r="R460" s="3"/>
      <c r="S460" s="3"/>
      <c r="T460" s="3"/>
      <c r="U460" s="3"/>
      <c r="V460" s="3"/>
      <c r="W460" s="3"/>
      <c r="X460" s="3"/>
    </row>
    <row r="461" spans="1:24" s="4" customFormat="1" ht="27.8" customHeight="1" x14ac:dyDescent="0.35">
      <c r="A461" s="233" t="s">
        <v>865</v>
      </c>
      <c r="B461" s="234"/>
      <c r="C461" s="315"/>
      <c r="D461" s="50">
        <f t="shared" ref="D461:I461" si="20">COUNTIF(D462:D462,"x")</f>
        <v>0</v>
      </c>
      <c r="E461" s="50">
        <f t="shared" si="20"/>
        <v>1</v>
      </c>
      <c r="F461" s="50">
        <f t="shared" si="20"/>
        <v>0</v>
      </c>
      <c r="G461" s="50">
        <f t="shared" si="20"/>
        <v>1</v>
      </c>
      <c r="H461" s="50">
        <f t="shared" si="20"/>
        <v>1</v>
      </c>
      <c r="I461" s="50">
        <f t="shared" si="20"/>
        <v>0</v>
      </c>
      <c r="J461" s="3"/>
      <c r="K461" s="3"/>
      <c r="L461" s="3"/>
      <c r="M461" s="3"/>
      <c r="N461" s="3"/>
      <c r="O461" s="3"/>
      <c r="P461" s="3"/>
      <c r="Q461" s="3"/>
      <c r="R461" s="3"/>
      <c r="S461" s="3"/>
      <c r="T461" s="3"/>
      <c r="U461" s="3"/>
      <c r="V461" s="3"/>
      <c r="W461" s="3"/>
      <c r="X461" s="3"/>
    </row>
    <row r="462" spans="1:24" s="4" customFormat="1" ht="27.1" customHeight="1" x14ac:dyDescent="0.35">
      <c r="A462" s="80">
        <v>1</v>
      </c>
      <c r="B462" s="79" t="s">
        <v>866</v>
      </c>
      <c r="C462" s="82" t="s">
        <v>867</v>
      </c>
      <c r="D462" s="50"/>
      <c r="E462" s="50" t="s">
        <v>131</v>
      </c>
      <c r="F462" s="50"/>
      <c r="G462" s="50" t="s">
        <v>131</v>
      </c>
      <c r="H462" s="50" t="s">
        <v>131</v>
      </c>
      <c r="I462" s="50"/>
      <c r="J462" s="3"/>
      <c r="K462" s="3"/>
      <c r="L462" s="3"/>
      <c r="M462" s="3"/>
      <c r="N462" s="3"/>
      <c r="O462" s="3"/>
      <c r="P462" s="3"/>
      <c r="Q462" s="3"/>
      <c r="R462" s="3"/>
      <c r="S462" s="3"/>
      <c r="T462" s="3"/>
      <c r="U462" s="3"/>
      <c r="V462" s="3"/>
      <c r="W462" s="3"/>
      <c r="X462" s="3"/>
    </row>
    <row r="463" spans="1:24" s="4" customFormat="1" ht="31.55" customHeight="1" x14ac:dyDescent="0.35">
      <c r="A463" s="233" t="s">
        <v>868</v>
      </c>
      <c r="B463" s="234"/>
      <c r="C463" s="315"/>
      <c r="D463" s="50">
        <f>COUNTIF(D464:D467,"x")</f>
        <v>4</v>
      </c>
      <c r="E463" s="50">
        <f t="shared" ref="E463:I463" si="21">COUNTIF(E464:E467,"x")</f>
        <v>0</v>
      </c>
      <c r="F463" s="50">
        <f t="shared" si="21"/>
        <v>0</v>
      </c>
      <c r="G463" s="50">
        <f t="shared" si="21"/>
        <v>4</v>
      </c>
      <c r="H463" s="50">
        <f t="shared" si="21"/>
        <v>4</v>
      </c>
      <c r="I463" s="50">
        <f t="shared" si="21"/>
        <v>0</v>
      </c>
      <c r="J463" s="3"/>
      <c r="K463" s="3"/>
      <c r="L463" s="3"/>
      <c r="M463" s="3"/>
      <c r="N463" s="3"/>
      <c r="O463" s="3"/>
      <c r="P463" s="3"/>
      <c r="Q463" s="3"/>
      <c r="R463" s="3"/>
      <c r="S463" s="3"/>
      <c r="T463" s="3"/>
      <c r="U463" s="3"/>
      <c r="V463" s="3"/>
      <c r="W463" s="3"/>
      <c r="X463" s="3"/>
    </row>
    <row r="464" spans="1:24" s="4" customFormat="1" ht="31.1" x14ac:dyDescent="0.35">
      <c r="A464" s="80">
        <v>1</v>
      </c>
      <c r="B464" s="91" t="s">
        <v>869</v>
      </c>
      <c r="C464" s="114" t="s">
        <v>870</v>
      </c>
      <c r="D464" s="50" t="s">
        <v>131</v>
      </c>
      <c r="E464" s="50"/>
      <c r="F464" s="50"/>
      <c r="G464" s="50" t="s">
        <v>131</v>
      </c>
      <c r="H464" s="50" t="s">
        <v>131</v>
      </c>
      <c r="I464" s="50"/>
      <c r="J464" s="3"/>
      <c r="K464" s="3"/>
      <c r="L464" s="3"/>
      <c r="M464" s="3"/>
      <c r="N464" s="3"/>
      <c r="O464" s="3"/>
      <c r="P464" s="3"/>
      <c r="Q464" s="3"/>
      <c r="R464" s="3"/>
      <c r="S464" s="3"/>
      <c r="T464" s="3"/>
      <c r="U464" s="3"/>
      <c r="V464" s="3"/>
      <c r="W464" s="3"/>
      <c r="X464" s="3"/>
    </row>
    <row r="465" spans="1:24" s="4" customFormat="1" ht="36" customHeight="1" x14ac:dyDescent="0.35">
      <c r="A465" s="84">
        <v>2</v>
      </c>
      <c r="B465" s="46" t="s">
        <v>871</v>
      </c>
      <c r="C465" s="47" t="s">
        <v>872</v>
      </c>
      <c r="D465" s="50" t="s">
        <v>131</v>
      </c>
      <c r="E465" s="50"/>
      <c r="F465" s="50"/>
      <c r="G465" s="50" t="s">
        <v>131</v>
      </c>
      <c r="H465" s="50" t="s">
        <v>131</v>
      </c>
      <c r="I465" s="50"/>
      <c r="J465" s="3"/>
      <c r="K465" s="3"/>
      <c r="L465" s="3"/>
      <c r="M465" s="3"/>
      <c r="N465" s="3"/>
      <c r="O465" s="3"/>
      <c r="P465" s="3"/>
      <c r="Q465" s="3"/>
      <c r="R465" s="3"/>
      <c r="S465" s="3"/>
      <c r="T465" s="3"/>
      <c r="U465" s="3"/>
      <c r="V465" s="3"/>
      <c r="W465" s="3"/>
      <c r="X465" s="3"/>
    </row>
    <row r="466" spans="1:24" s="4" customFormat="1" ht="36" customHeight="1" x14ac:dyDescent="0.35">
      <c r="A466" s="84">
        <v>3</v>
      </c>
      <c r="B466" s="46" t="s">
        <v>873</v>
      </c>
      <c r="C466" s="47" t="s">
        <v>874</v>
      </c>
      <c r="D466" s="50" t="s">
        <v>131</v>
      </c>
      <c r="E466" s="50"/>
      <c r="F466" s="50"/>
      <c r="G466" s="50" t="s">
        <v>131</v>
      </c>
      <c r="H466" s="50" t="s">
        <v>131</v>
      </c>
      <c r="I466" s="50"/>
      <c r="J466" s="3"/>
      <c r="K466" s="3"/>
      <c r="L466" s="3"/>
      <c r="M466" s="3"/>
      <c r="N466" s="3"/>
      <c r="O466" s="3"/>
      <c r="P466" s="3"/>
      <c r="Q466" s="3"/>
      <c r="R466" s="3"/>
      <c r="S466" s="3"/>
      <c r="T466" s="3"/>
      <c r="U466" s="3"/>
      <c r="V466" s="3"/>
      <c r="W466" s="3"/>
      <c r="X466" s="3"/>
    </row>
    <row r="467" spans="1:24" s="4" customFormat="1" ht="36" customHeight="1" x14ac:dyDescent="0.35">
      <c r="A467" s="84">
        <v>4</v>
      </c>
      <c r="B467" s="46" t="s">
        <v>875</v>
      </c>
      <c r="C467" s="47" t="s">
        <v>876</v>
      </c>
      <c r="D467" s="50" t="s">
        <v>131</v>
      </c>
      <c r="E467" s="50"/>
      <c r="F467" s="50"/>
      <c r="G467" s="50" t="s">
        <v>131</v>
      </c>
      <c r="H467" s="50" t="s">
        <v>131</v>
      </c>
      <c r="I467" s="50"/>
      <c r="J467" s="3"/>
      <c r="K467" s="3"/>
      <c r="L467" s="3"/>
      <c r="M467" s="3"/>
      <c r="N467" s="3"/>
      <c r="O467" s="3"/>
      <c r="P467" s="3"/>
      <c r="Q467" s="3"/>
      <c r="R467" s="3"/>
      <c r="S467" s="3"/>
      <c r="T467" s="3"/>
      <c r="U467" s="3"/>
      <c r="V467" s="3"/>
      <c r="W467" s="3"/>
      <c r="X467" s="3"/>
    </row>
    <row r="468" spans="1:24" s="4" customFormat="1" ht="45.1" customHeight="1" x14ac:dyDescent="0.35">
      <c r="A468" s="305" t="s">
        <v>877</v>
      </c>
      <c r="B468" s="306"/>
      <c r="C468" s="307"/>
      <c r="D468" s="50">
        <f t="shared" ref="D468:I468" si="22">COUNTIF(D469:D528,"x")</f>
        <v>59</v>
      </c>
      <c r="E468" s="50">
        <f t="shared" si="22"/>
        <v>1</v>
      </c>
      <c r="F468" s="50">
        <f t="shared" si="22"/>
        <v>0</v>
      </c>
      <c r="G468" s="50">
        <f t="shared" si="22"/>
        <v>5</v>
      </c>
      <c r="H468" s="50">
        <f t="shared" si="22"/>
        <v>20</v>
      </c>
      <c r="I468" s="50">
        <f t="shared" si="22"/>
        <v>40</v>
      </c>
      <c r="J468" s="3"/>
      <c r="K468" s="3"/>
    </row>
    <row r="469" spans="1:24" s="4" customFormat="1" ht="45.1" customHeight="1" x14ac:dyDescent="0.35">
      <c r="A469" s="80">
        <v>1</v>
      </c>
      <c r="B469" s="46" t="s">
        <v>878</v>
      </c>
      <c r="C469" s="82" t="s">
        <v>879</v>
      </c>
      <c r="D469" s="50" t="s">
        <v>131</v>
      </c>
      <c r="E469" s="50"/>
      <c r="F469" s="50"/>
      <c r="G469" s="50" t="s">
        <v>131</v>
      </c>
      <c r="H469" s="50"/>
      <c r="I469" s="50" t="s">
        <v>131</v>
      </c>
      <c r="J469" s="3"/>
      <c r="K469" s="3"/>
    </row>
    <row r="470" spans="1:24" s="4" customFormat="1" ht="45.1" customHeight="1" x14ac:dyDescent="0.35">
      <c r="A470" s="80">
        <v>2</v>
      </c>
      <c r="B470" s="46" t="s">
        <v>880</v>
      </c>
      <c r="C470" s="82" t="s">
        <v>881</v>
      </c>
      <c r="D470" s="50" t="s">
        <v>131</v>
      </c>
      <c r="E470" s="50"/>
      <c r="F470" s="50"/>
      <c r="G470" s="50"/>
      <c r="H470" s="50"/>
      <c r="I470" s="50" t="s">
        <v>131</v>
      </c>
      <c r="J470" s="3"/>
      <c r="K470" s="3"/>
    </row>
    <row r="471" spans="1:24" s="4" customFormat="1" ht="45.1" customHeight="1" x14ac:dyDescent="0.35">
      <c r="A471" s="80">
        <v>3</v>
      </c>
      <c r="B471" s="46" t="s">
        <v>882</v>
      </c>
      <c r="C471" s="82" t="s">
        <v>883</v>
      </c>
      <c r="D471" s="50" t="s">
        <v>131</v>
      </c>
      <c r="E471" s="50"/>
      <c r="F471" s="50"/>
      <c r="G471" s="50"/>
      <c r="H471" s="50"/>
      <c r="I471" s="50" t="s">
        <v>131</v>
      </c>
      <c r="J471" s="3"/>
      <c r="K471" s="3"/>
    </row>
    <row r="472" spans="1:24" s="4" customFormat="1" ht="45.1" customHeight="1" x14ac:dyDescent="0.35">
      <c r="A472" s="80">
        <v>4</v>
      </c>
      <c r="B472" s="161" t="s">
        <v>884</v>
      </c>
      <c r="C472" s="82" t="s">
        <v>885</v>
      </c>
      <c r="D472" s="50" t="s">
        <v>131</v>
      </c>
      <c r="E472" s="50"/>
      <c r="F472" s="50"/>
      <c r="G472" s="50"/>
      <c r="H472" s="50" t="s">
        <v>131</v>
      </c>
      <c r="I472" s="50"/>
      <c r="J472" s="3"/>
      <c r="K472" s="3"/>
    </row>
    <row r="473" spans="1:24" s="4" customFormat="1" ht="31.1" x14ac:dyDescent="0.35">
      <c r="A473" s="80">
        <v>5</v>
      </c>
      <c r="B473" s="46" t="s">
        <v>886</v>
      </c>
      <c r="C473" s="82" t="s">
        <v>887</v>
      </c>
      <c r="D473" s="50" t="s">
        <v>131</v>
      </c>
      <c r="E473" s="50"/>
      <c r="F473" s="50"/>
      <c r="G473" s="50"/>
      <c r="H473" s="50" t="s">
        <v>131</v>
      </c>
      <c r="I473" s="50"/>
      <c r="J473" s="3"/>
      <c r="K473" s="3"/>
    </row>
    <row r="474" spans="1:24" s="4" customFormat="1" ht="45.1" customHeight="1" x14ac:dyDescent="0.35">
      <c r="A474" s="80">
        <v>6</v>
      </c>
      <c r="B474" s="46" t="s">
        <v>888</v>
      </c>
      <c r="C474" s="82" t="s">
        <v>889</v>
      </c>
      <c r="D474" s="50" t="s">
        <v>131</v>
      </c>
      <c r="E474" s="50"/>
      <c r="F474" s="50"/>
      <c r="G474" s="50"/>
      <c r="H474" s="50" t="s">
        <v>131</v>
      </c>
      <c r="I474" s="50"/>
      <c r="J474" s="3"/>
      <c r="K474" s="3"/>
    </row>
    <row r="475" spans="1:24" s="4" customFormat="1" ht="31.1" x14ac:dyDescent="0.35">
      <c r="A475" s="80">
        <v>7</v>
      </c>
      <c r="B475" s="46" t="s">
        <v>890</v>
      </c>
      <c r="C475" s="82" t="s">
        <v>891</v>
      </c>
      <c r="D475" s="50" t="s">
        <v>131</v>
      </c>
      <c r="E475" s="50"/>
      <c r="F475" s="50"/>
      <c r="G475" s="50" t="s">
        <v>131</v>
      </c>
      <c r="H475" s="50"/>
      <c r="I475" s="50" t="s">
        <v>131</v>
      </c>
      <c r="J475" s="3"/>
      <c r="K475" s="3"/>
    </row>
    <row r="476" spans="1:24" s="4" customFormat="1" ht="23.05" customHeight="1" x14ac:dyDescent="0.35">
      <c r="A476" s="80">
        <v>8</v>
      </c>
      <c r="B476" s="46" t="s">
        <v>892</v>
      </c>
      <c r="C476" s="82" t="s">
        <v>893</v>
      </c>
      <c r="D476" s="50" t="s">
        <v>131</v>
      </c>
      <c r="E476" s="50"/>
      <c r="F476" s="50"/>
      <c r="G476" s="50"/>
      <c r="H476" s="50" t="s">
        <v>131</v>
      </c>
      <c r="I476" s="50"/>
      <c r="J476" s="3"/>
      <c r="K476" s="3"/>
    </row>
    <row r="477" spans="1:24" s="4" customFormat="1" ht="23.05" customHeight="1" x14ac:dyDescent="0.35">
      <c r="A477" s="80">
        <v>9</v>
      </c>
      <c r="B477" s="46" t="s">
        <v>894</v>
      </c>
      <c r="C477" s="82" t="s">
        <v>895</v>
      </c>
      <c r="D477" s="50" t="s">
        <v>131</v>
      </c>
      <c r="E477" s="50"/>
      <c r="F477" s="50"/>
      <c r="G477" s="50"/>
      <c r="H477" s="50" t="s">
        <v>131</v>
      </c>
      <c r="I477" s="50"/>
      <c r="J477" s="3"/>
      <c r="K477" s="3"/>
    </row>
    <row r="478" spans="1:24" s="4" customFormat="1" ht="23.05" customHeight="1" x14ac:dyDescent="0.35">
      <c r="A478" s="80">
        <v>10</v>
      </c>
      <c r="B478" s="46" t="s">
        <v>896</v>
      </c>
      <c r="C478" s="82" t="s">
        <v>897</v>
      </c>
      <c r="D478" s="50" t="s">
        <v>131</v>
      </c>
      <c r="E478" s="50"/>
      <c r="F478" s="50"/>
      <c r="G478" s="50"/>
      <c r="H478" s="50" t="s">
        <v>131</v>
      </c>
      <c r="I478" s="50"/>
      <c r="J478" s="3"/>
      <c r="K478" s="3"/>
    </row>
    <row r="479" spans="1:24" s="4" customFormat="1" ht="23.05" customHeight="1" x14ac:dyDescent="0.35">
      <c r="A479" s="80">
        <v>11</v>
      </c>
      <c r="B479" s="161" t="s">
        <v>898</v>
      </c>
      <c r="C479" s="82" t="s">
        <v>899</v>
      </c>
      <c r="D479" s="50" t="s">
        <v>131</v>
      </c>
      <c r="E479" s="50"/>
      <c r="F479" s="50"/>
      <c r="G479" s="50"/>
      <c r="H479" s="50" t="s">
        <v>131</v>
      </c>
      <c r="I479" s="50"/>
      <c r="J479" s="3"/>
      <c r="K479" s="3"/>
    </row>
    <row r="480" spans="1:24" s="4" customFormat="1" ht="23.05" customHeight="1" x14ac:dyDescent="0.35">
      <c r="A480" s="80">
        <v>12</v>
      </c>
      <c r="B480" s="46" t="s">
        <v>900</v>
      </c>
      <c r="C480" s="82" t="s">
        <v>901</v>
      </c>
      <c r="D480" s="50" t="s">
        <v>131</v>
      </c>
      <c r="E480" s="50"/>
      <c r="F480" s="50"/>
      <c r="G480" s="50"/>
      <c r="H480" s="50" t="s">
        <v>131</v>
      </c>
      <c r="I480" s="50"/>
      <c r="J480" s="3"/>
      <c r="K480" s="3"/>
    </row>
    <row r="481" spans="1:11" s="4" customFormat="1" ht="23.05" customHeight="1" x14ac:dyDescent="0.35">
      <c r="A481" s="80">
        <v>13</v>
      </c>
      <c r="B481" s="46" t="s">
        <v>902</v>
      </c>
      <c r="C481" s="82" t="s">
        <v>903</v>
      </c>
      <c r="D481" s="50" t="s">
        <v>131</v>
      </c>
      <c r="E481" s="50"/>
      <c r="F481" s="50"/>
      <c r="G481" s="50"/>
      <c r="H481" s="50" t="s">
        <v>131</v>
      </c>
      <c r="I481" s="50"/>
      <c r="J481" s="3"/>
      <c r="K481" s="3"/>
    </row>
    <row r="482" spans="1:11" s="4" customFormat="1" ht="29.4" customHeight="1" x14ac:dyDescent="0.35">
      <c r="A482" s="80">
        <v>14</v>
      </c>
      <c r="B482" s="46" t="s">
        <v>904</v>
      </c>
      <c r="C482" s="82" t="s">
        <v>905</v>
      </c>
      <c r="D482" s="50" t="s">
        <v>131</v>
      </c>
      <c r="E482" s="50"/>
      <c r="F482" s="50"/>
      <c r="G482" s="50"/>
      <c r="H482" s="50" t="s">
        <v>131</v>
      </c>
      <c r="I482" s="50"/>
      <c r="J482" s="3"/>
      <c r="K482" s="3"/>
    </row>
    <row r="483" spans="1:11" s="4" customFormat="1" ht="29.4" customHeight="1" x14ac:dyDescent="0.35">
      <c r="A483" s="80">
        <v>15</v>
      </c>
      <c r="B483" s="46" t="s">
        <v>906</v>
      </c>
      <c r="C483" s="82" t="s">
        <v>907</v>
      </c>
      <c r="D483" s="50" t="s">
        <v>131</v>
      </c>
      <c r="E483" s="50"/>
      <c r="F483" s="50"/>
      <c r="G483" s="50"/>
      <c r="H483" s="50" t="s">
        <v>131</v>
      </c>
      <c r="I483" s="50"/>
      <c r="J483" s="3"/>
      <c r="K483" s="3"/>
    </row>
    <row r="484" spans="1:11" s="4" customFormat="1" ht="31.1" x14ac:dyDescent="0.35">
      <c r="A484" s="80">
        <v>16</v>
      </c>
      <c r="B484" s="46" t="s">
        <v>908</v>
      </c>
      <c r="C484" s="82" t="s">
        <v>909</v>
      </c>
      <c r="D484" s="50" t="s">
        <v>131</v>
      </c>
      <c r="E484" s="50"/>
      <c r="F484" s="50"/>
      <c r="G484" s="50" t="s">
        <v>131</v>
      </c>
      <c r="H484" s="50" t="s">
        <v>131</v>
      </c>
      <c r="I484" s="50"/>
      <c r="J484" s="3"/>
      <c r="K484" s="3"/>
    </row>
    <row r="485" spans="1:11" s="4" customFormat="1" ht="31.1" x14ac:dyDescent="0.35">
      <c r="A485" s="80">
        <v>17</v>
      </c>
      <c r="B485" s="46" t="s">
        <v>910</v>
      </c>
      <c r="C485" s="82" t="s">
        <v>911</v>
      </c>
      <c r="D485" s="50"/>
      <c r="E485" s="50" t="s">
        <v>131</v>
      </c>
      <c r="F485" s="50"/>
      <c r="G485" s="50" t="s">
        <v>131</v>
      </c>
      <c r="H485" s="50" t="s">
        <v>131</v>
      </c>
      <c r="I485" s="50"/>
      <c r="J485" s="3"/>
      <c r="K485" s="3"/>
    </row>
    <row r="486" spans="1:11" s="4" customFormat="1" ht="17.3" x14ac:dyDescent="0.35">
      <c r="A486" s="80">
        <v>18</v>
      </c>
      <c r="B486" s="46" t="s">
        <v>912</v>
      </c>
      <c r="C486" s="82" t="s">
        <v>913</v>
      </c>
      <c r="D486" s="50" t="s">
        <v>131</v>
      </c>
      <c r="E486" s="50"/>
      <c r="F486" s="50"/>
      <c r="G486" s="50"/>
      <c r="H486" s="50" t="s">
        <v>131</v>
      </c>
      <c r="I486" s="50"/>
      <c r="J486" s="3"/>
      <c r="K486" s="3"/>
    </row>
    <row r="487" spans="1:11" s="4" customFormat="1" ht="17.3" x14ac:dyDescent="0.35">
      <c r="A487" s="80">
        <v>19</v>
      </c>
      <c r="B487" s="46" t="s">
        <v>914</v>
      </c>
      <c r="C487" s="82" t="s">
        <v>915</v>
      </c>
      <c r="D487" s="50" t="s">
        <v>131</v>
      </c>
      <c r="E487" s="50"/>
      <c r="F487" s="50"/>
      <c r="G487" s="50"/>
      <c r="H487" s="50" t="s">
        <v>131</v>
      </c>
      <c r="I487" s="50"/>
      <c r="J487" s="3"/>
      <c r="K487" s="3"/>
    </row>
    <row r="488" spans="1:11" s="4" customFormat="1" ht="17.3" x14ac:dyDescent="0.35">
      <c r="A488" s="80">
        <v>20</v>
      </c>
      <c r="B488" s="46" t="s">
        <v>916</v>
      </c>
      <c r="C488" s="82" t="s">
        <v>917</v>
      </c>
      <c r="D488" s="50" t="s">
        <v>131</v>
      </c>
      <c r="E488" s="50"/>
      <c r="F488" s="50"/>
      <c r="G488" s="50"/>
      <c r="H488" s="50" t="s">
        <v>131</v>
      </c>
      <c r="I488" s="50"/>
      <c r="J488" s="3"/>
      <c r="K488" s="3"/>
    </row>
    <row r="489" spans="1:11" s="4" customFormat="1" ht="17.3" x14ac:dyDescent="0.35">
      <c r="A489" s="80">
        <v>21</v>
      </c>
      <c r="B489" s="46" t="s">
        <v>918</v>
      </c>
      <c r="C489" s="82" t="s">
        <v>919</v>
      </c>
      <c r="D489" s="50" t="s">
        <v>131</v>
      </c>
      <c r="E489" s="50"/>
      <c r="F489" s="50"/>
      <c r="G489" s="50"/>
      <c r="H489" s="50" t="s">
        <v>131</v>
      </c>
      <c r="I489" s="50"/>
      <c r="J489" s="3"/>
      <c r="K489" s="3"/>
    </row>
    <row r="490" spans="1:11" s="4" customFormat="1" ht="52.6" customHeight="1" x14ac:dyDescent="0.35">
      <c r="A490" s="80">
        <v>22</v>
      </c>
      <c r="B490" s="46" t="s">
        <v>920</v>
      </c>
      <c r="C490" s="82" t="s">
        <v>921</v>
      </c>
      <c r="D490" s="50" t="s">
        <v>131</v>
      </c>
      <c r="E490" s="50"/>
      <c r="F490" s="50"/>
      <c r="G490" s="50"/>
      <c r="H490" s="50" t="s">
        <v>131</v>
      </c>
      <c r="I490" s="50"/>
      <c r="J490" s="3"/>
      <c r="K490" s="3"/>
    </row>
    <row r="491" spans="1:11" s="4" customFormat="1" ht="31.1" x14ac:dyDescent="0.35">
      <c r="A491" s="91">
        <v>23</v>
      </c>
      <c r="B491" s="93" t="s">
        <v>922</v>
      </c>
      <c r="C491" s="114" t="s">
        <v>923</v>
      </c>
      <c r="D491" s="110" t="s">
        <v>131</v>
      </c>
      <c r="E491" s="110"/>
      <c r="F491" s="110"/>
      <c r="G491" s="110"/>
      <c r="H491" s="110" t="s">
        <v>131</v>
      </c>
      <c r="I491" s="110"/>
      <c r="J491" s="3"/>
      <c r="K491" s="3"/>
    </row>
    <row r="492" spans="1:11" s="4" customFormat="1" ht="17.3" x14ac:dyDescent="0.35">
      <c r="A492" s="46">
        <v>24</v>
      </c>
      <c r="B492" s="46" t="s">
        <v>924</v>
      </c>
      <c r="C492" s="113" t="s">
        <v>925</v>
      </c>
      <c r="D492" s="50" t="s">
        <v>131</v>
      </c>
      <c r="E492" s="50"/>
      <c r="F492" s="50"/>
      <c r="G492" s="50"/>
      <c r="H492" s="50"/>
      <c r="I492" s="50" t="s">
        <v>131</v>
      </c>
      <c r="J492" s="3"/>
      <c r="K492" s="3"/>
    </row>
    <row r="493" spans="1:11" s="4" customFormat="1" ht="17.3" x14ac:dyDescent="0.35">
      <c r="A493" s="46">
        <v>25</v>
      </c>
      <c r="B493" s="46" t="s">
        <v>926</v>
      </c>
      <c r="C493" s="113" t="s">
        <v>927</v>
      </c>
      <c r="D493" s="50" t="s">
        <v>131</v>
      </c>
      <c r="E493" s="50"/>
      <c r="F493" s="50"/>
      <c r="G493" s="50"/>
      <c r="H493" s="50"/>
      <c r="I493" s="50" t="s">
        <v>131</v>
      </c>
      <c r="J493" s="3"/>
      <c r="K493" s="3"/>
    </row>
    <row r="494" spans="1:11" s="4" customFormat="1" ht="17.3" x14ac:dyDescent="0.35">
      <c r="A494" s="46">
        <v>26</v>
      </c>
      <c r="B494" s="46" t="s">
        <v>928</v>
      </c>
      <c r="C494" s="113" t="s">
        <v>929</v>
      </c>
      <c r="D494" s="50" t="s">
        <v>131</v>
      </c>
      <c r="E494" s="50"/>
      <c r="F494" s="50"/>
      <c r="G494" s="50"/>
      <c r="H494" s="50"/>
      <c r="I494" s="50" t="s">
        <v>131</v>
      </c>
      <c r="J494" s="3"/>
      <c r="K494" s="3"/>
    </row>
    <row r="495" spans="1:11" s="4" customFormat="1" ht="17.3" x14ac:dyDescent="0.35">
      <c r="A495" s="46">
        <v>27</v>
      </c>
      <c r="B495" s="46" t="s">
        <v>930</v>
      </c>
      <c r="C495" s="113" t="s">
        <v>931</v>
      </c>
      <c r="D495" s="50" t="s">
        <v>131</v>
      </c>
      <c r="E495" s="50"/>
      <c r="F495" s="50"/>
      <c r="G495" s="50"/>
      <c r="H495" s="50"/>
      <c r="I495" s="50" t="s">
        <v>131</v>
      </c>
      <c r="J495" s="3"/>
      <c r="K495" s="3"/>
    </row>
    <row r="496" spans="1:11" s="4" customFormat="1" ht="17.3" x14ac:dyDescent="0.35">
      <c r="A496" s="46">
        <v>28</v>
      </c>
      <c r="B496" s="46" t="s">
        <v>932</v>
      </c>
      <c r="C496" s="113" t="s">
        <v>933</v>
      </c>
      <c r="D496" s="50" t="s">
        <v>131</v>
      </c>
      <c r="E496" s="50"/>
      <c r="F496" s="50"/>
      <c r="G496" s="50"/>
      <c r="H496" s="50"/>
      <c r="I496" s="50" t="s">
        <v>131</v>
      </c>
      <c r="J496" s="3"/>
      <c r="K496" s="3"/>
    </row>
    <row r="497" spans="1:11" s="4" customFormat="1" ht="17.3" x14ac:dyDescent="0.35">
      <c r="A497" s="46">
        <v>29</v>
      </c>
      <c r="B497" s="46" t="s">
        <v>934</v>
      </c>
      <c r="C497" s="113" t="s">
        <v>935</v>
      </c>
      <c r="D497" s="50" t="s">
        <v>131</v>
      </c>
      <c r="E497" s="50"/>
      <c r="F497" s="50"/>
      <c r="G497" s="50"/>
      <c r="H497" s="50"/>
      <c r="I497" s="50" t="s">
        <v>131</v>
      </c>
      <c r="J497" s="3"/>
      <c r="K497" s="3"/>
    </row>
    <row r="498" spans="1:11" s="4" customFormat="1" ht="17.3" x14ac:dyDescent="0.35">
      <c r="A498" s="46">
        <v>30</v>
      </c>
      <c r="B498" s="46" t="s">
        <v>936</v>
      </c>
      <c r="C498" s="113" t="s">
        <v>937</v>
      </c>
      <c r="D498" s="50" t="s">
        <v>131</v>
      </c>
      <c r="E498" s="50"/>
      <c r="F498" s="50"/>
      <c r="G498" s="50"/>
      <c r="H498" s="50"/>
      <c r="I498" s="50" t="s">
        <v>131</v>
      </c>
      <c r="J498" s="3"/>
      <c r="K498" s="3"/>
    </row>
    <row r="499" spans="1:11" s="4" customFormat="1" ht="17.3" x14ac:dyDescent="0.35">
      <c r="A499" s="46">
        <v>31</v>
      </c>
      <c r="B499" s="46" t="s">
        <v>938</v>
      </c>
      <c r="C499" s="113" t="s">
        <v>939</v>
      </c>
      <c r="D499" s="50" t="s">
        <v>131</v>
      </c>
      <c r="E499" s="50"/>
      <c r="F499" s="50"/>
      <c r="G499" s="50"/>
      <c r="H499" s="50"/>
      <c r="I499" s="50" t="s">
        <v>131</v>
      </c>
      <c r="J499" s="3"/>
      <c r="K499" s="3"/>
    </row>
    <row r="500" spans="1:11" s="4" customFormat="1" ht="17.3" x14ac:dyDescent="0.35">
      <c r="A500" s="46">
        <v>32</v>
      </c>
      <c r="B500" s="46" t="s">
        <v>940</v>
      </c>
      <c r="C500" s="113" t="s">
        <v>941</v>
      </c>
      <c r="D500" s="50" t="s">
        <v>131</v>
      </c>
      <c r="E500" s="50"/>
      <c r="F500" s="50"/>
      <c r="G500" s="50"/>
      <c r="H500" s="50"/>
      <c r="I500" s="50" t="s">
        <v>131</v>
      </c>
      <c r="J500" s="3"/>
      <c r="K500" s="3"/>
    </row>
    <row r="501" spans="1:11" s="4" customFormat="1" ht="17.3" x14ac:dyDescent="0.35">
      <c r="A501" s="46">
        <v>33</v>
      </c>
      <c r="B501" s="46" t="s">
        <v>942</v>
      </c>
      <c r="C501" s="113" t="s">
        <v>943</v>
      </c>
      <c r="D501" s="50" t="s">
        <v>131</v>
      </c>
      <c r="E501" s="50"/>
      <c r="F501" s="50"/>
      <c r="G501" s="50"/>
      <c r="H501" s="50"/>
      <c r="I501" s="50" t="s">
        <v>131</v>
      </c>
      <c r="J501" s="3"/>
      <c r="K501" s="3"/>
    </row>
    <row r="502" spans="1:11" s="4" customFormat="1" ht="17.3" x14ac:dyDescent="0.35">
      <c r="A502" s="46">
        <v>34</v>
      </c>
      <c r="B502" s="46" t="s">
        <v>944</v>
      </c>
      <c r="C502" s="113" t="s">
        <v>945</v>
      </c>
      <c r="D502" s="50" t="s">
        <v>131</v>
      </c>
      <c r="E502" s="50"/>
      <c r="F502" s="50"/>
      <c r="G502" s="50"/>
      <c r="H502" s="50"/>
      <c r="I502" s="50" t="s">
        <v>131</v>
      </c>
      <c r="J502" s="3"/>
      <c r="K502" s="3"/>
    </row>
    <row r="503" spans="1:11" s="4" customFormat="1" ht="17.3" x14ac:dyDescent="0.35">
      <c r="A503" s="46">
        <v>35</v>
      </c>
      <c r="B503" s="46" t="s">
        <v>946</v>
      </c>
      <c r="C503" s="113" t="s">
        <v>947</v>
      </c>
      <c r="D503" s="50" t="s">
        <v>131</v>
      </c>
      <c r="E503" s="50"/>
      <c r="F503" s="50"/>
      <c r="G503" s="50"/>
      <c r="H503" s="50"/>
      <c r="I503" s="50" t="s">
        <v>131</v>
      </c>
      <c r="J503" s="3"/>
      <c r="K503" s="3"/>
    </row>
    <row r="504" spans="1:11" s="4" customFormat="1" ht="17.3" x14ac:dyDescent="0.35">
      <c r="A504" s="46">
        <v>36</v>
      </c>
      <c r="B504" s="46" t="s">
        <v>948</v>
      </c>
      <c r="C504" s="113" t="s">
        <v>949</v>
      </c>
      <c r="D504" s="50" t="s">
        <v>131</v>
      </c>
      <c r="E504" s="50"/>
      <c r="F504" s="50"/>
      <c r="G504" s="50"/>
      <c r="H504" s="50"/>
      <c r="I504" s="50" t="s">
        <v>131</v>
      </c>
      <c r="J504" s="3"/>
      <c r="K504" s="3"/>
    </row>
    <row r="505" spans="1:11" s="4" customFormat="1" ht="17.3" x14ac:dyDescent="0.35">
      <c r="A505" s="46">
        <v>37</v>
      </c>
      <c r="B505" s="46" t="s">
        <v>950</v>
      </c>
      <c r="C505" s="113" t="s">
        <v>951</v>
      </c>
      <c r="D505" s="50" t="s">
        <v>131</v>
      </c>
      <c r="E505" s="50"/>
      <c r="F505" s="50"/>
      <c r="G505" s="50"/>
      <c r="H505" s="50"/>
      <c r="I505" s="50" t="s">
        <v>131</v>
      </c>
      <c r="J505" s="3"/>
      <c r="K505" s="3"/>
    </row>
    <row r="506" spans="1:11" s="4" customFormat="1" ht="17.3" x14ac:dyDescent="0.35">
      <c r="A506" s="46">
        <v>38</v>
      </c>
      <c r="B506" s="46" t="s">
        <v>952</v>
      </c>
      <c r="C506" s="113" t="s">
        <v>953</v>
      </c>
      <c r="D506" s="50" t="s">
        <v>131</v>
      </c>
      <c r="E506" s="50"/>
      <c r="F506" s="50"/>
      <c r="G506" s="50"/>
      <c r="H506" s="50"/>
      <c r="I506" s="50" t="s">
        <v>131</v>
      </c>
      <c r="J506" s="3"/>
      <c r="K506" s="3"/>
    </row>
    <row r="507" spans="1:11" s="4" customFormat="1" ht="31.1" x14ac:dyDescent="0.35">
      <c r="A507" s="46">
        <v>39</v>
      </c>
      <c r="B507" s="46" t="s">
        <v>954</v>
      </c>
      <c r="C507" s="113" t="s">
        <v>955</v>
      </c>
      <c r="D507" s="50" t="s">
        <v>131</v>
      </c>
      <c r="E507" s="50"/>
      <c r="F507" s="50"/>
      <c r="G507" s="50"/>
      <c r="H507" s="50"/>
      <c r="I507" s="50" t="s">
        <v>131</v>
      </c>
      <c r="J507" s="3"/>
      <c r="K507" s="3"/>
    </row>
    <row r="508" spans="1:11" s="4" customFormat="1" ht="17.3" x14ac:dyDescent="0.35">
      <c r="A508" s="46">
        <v>40</v>
      </c>
      <c r="B508" s="46" t="s">
        <v>956</v>
      </c>
      <c r="C508" s="113" t="s">
        <v>957</v>
      </c>
      <c r="D508" s="50" t="s">
        <v>131</v>
      </c>
      <c r="E508" s="50"/>
      <c r="F508" s="50"/>
      <c r="G508" s="50"/>
      <c r="H508" s="50"/>
      <c r="I508" s="50" t="s">
        <v>131</v>
      </c>
      <c r="J508" s="3"/>
      <c r="K508" s="3"/>
    </row>
    <row r="509" spans="1:11" s="4" customFormat="1" ht="17.3" x14ac:dyDescent="0.35">
      <c r="A509" s="46">
        <v>41</v>
      </c>
      <c r="B509" s="46" t="s">
        <v>958</v>
      </c>
      <c r="C509" s="113" t="s">
        <v>959</v>
      </c>
      <c r="D509" s="50" t="s">
        <v>131</v>
      </c>
      <c r="E509" s="50"/>
      <c r="F509" s="50"/>
      <c r="G509" s="50"/>
      <c r="H509" s="50"/>
      <c r="I509" s="50" t="s">
        <v>131</v>
      </c>
      <c r="J509" s="3"/>
      <c r="K509" s="3"/>
    </row>
    <row r="510" spans="1:11" s="4" customFormat="1" ht="17.3" x14ac:dyDescent="0.35">
      <c r="A510" s="46">
        <v>42</v>
      </c>
      <c r="B510" s="46" t="s">
        <v>960</v>
      </c>
      <c r="C510" s="113" t="s">
        <v>961</v>
      </c>
      <c r="D510" s="50" t="s">
        <v>131</v>
      </c>
      <c r="E510" s="50"/>
      <c r="F510" s="50"/>
      <c r="G510" s="50"/>
      <c r="H510" s="50"/>
      <c r="I510" s="50" t="s">
        <v>131</v>
      </c>
      <c r="J510" s="3"/>
      <c r="K510" s="3"/>
    </row>
    <row r="511" spans="1:11" s="4" customFormat="1" ht="17.3" x14ac:dyDescent="0.35">
      <c r="A511" s="46">
        <v>43</v>
      </c>
      <c r="B511" s="46" t="s">
        <v>962</v>
      </c>
      <c r="C511" s="113" t="s">
        <v>963</v>
      </c>
      <c r="D511" s="50" t="s">
        <v>131</v>
      </c>
      <c r="E511" s="50"/>
      <c r="F511" s="50"/>
      <c r="G511" s="50"/>
      <c r="H511" s="50"/>
      <c r="I511" s="50" t="s">
        <v>131</v>
      </c>
      <c r="J511" s="3"/>
      <c r="K511" s="3"/>
    </row>
    <row r="512" spans="1:11" s="4" customFormat="1" ht="31.1" x14ac:dyDescent="0.35">
      <c r="A512" s="46">
        <v>44</v>
      </c>
      <c r="B512" s="46" t="s">
        <v>964</v>
      </c>
      <c r="C512" s="113" t="s">
        <v>965</v>
      </c>
      <c r="D512" s="50" t="s">
        <v>131</v>
      </c>
      <c r="E512" s="50"/>
      <c r="F512" s="50"/>
      <c r="G512" s="50"/>
      <c r="H512" s="50"/>
      <c r="I512" s="50" t="s">
        <v>131</v>
      </c>
      <c r="J512" s="3"/>
      <c r="K512" s="3"/>
    </row>
    <row r="513" spans="1:11" s="4" customFormat="1" ht="46.65" x14ac:dyDescent="0.35">
      <c r="A513" s="46">
        <v>45</v>
      </c>
      <c r="B513" s="46" t="s">
        <v>966</v>
      </c>
      <c r="C513" s="113" t="s">
        <v>967</v>
      </c>
      <c r="D513" s="50" t="s">
        <v>131</v>
      </c>
      <c r="E513" s="50"/>
      <c r="F513" s="50"/>
      <c r="G513" s="50"/>
      <c r="H513" s="50"/>
      <c r="I513" s="50" t="s">
        <v>131</v>
      </c>
      <c r="J513" s="3"/>
      <c r="K513" s="3"/>
    </row>
    <row r="514" spans="1:11" s="4" customFormat="1" ht="17.3" x14ac:dyDescent="0.35">
      <c r="A514" s="46">
        <v>46</v>
      </c>
      <c r="B514" s="46" t="s">
        <v>968</v>
      </c>
      <c r="C514" s="113" t="s">
        <v>969</v>
      </c>
      <c r="D514" s="50" t="s">
        <v>131</v>
      </c>
      <c r="E514" s="50"/>
      <c r="F514" s="50"/>
      <c r="G514" s="50"/>
      <c r="H514" s="50"/>
      <c r="I514" s="50" t="s">
        <v>131</v>
      </c>
      <c r="J514" s="3"/>
      <c r="K514" s="3"/>
    </row>
    <row r="515" spans="1:11" s="4" customFormat="1" ht="17.3" x14ac:dyDescent="0.35">
      <c r="A515" s="46">
        <v>47</v>
      </c>
      <c r="B515" s="46" t="s">
        <v>970</v>
      </c>
      <c r="C515" s="113" t="s">
        <v>971</v>
      </c>
      <c r="D515" s="50" t="s">
        <v>131</v>
      </c>
      <c r="E515" s="50"/>
      <c r="F515" s="50"/>
      <c r="G515" s="50"/>
      <c r="H515" s="50"/>
      <c r="I515" s="50" t="s">
        <v>131</v>
      </c>
      <c r="J515" s="3"/>
      <c r="K515" s="3"/>
    </row>
    <row r="516" spans="1:11" s="4" customFormat="1" ht="17.3" x14ac:dyDescent="0.35">
      <c r="A516" s="46">
        <v>48</v>
      </c>
      <c r="B516" s="46" t="s">
        <v>972</v>
      </c>
      <c r="C516" s="113" t="s">
        <v>973</v>
      </c>
      <c r="D516" s="50" t="s">
        <v>131</v>
      </c>
      <c r="E516" s="50"/>
      <c r="F516" s="50"/>
      <c r="G516" s="50"/>
      <c r="H516" s="50"/>
      <c r="I516" s="50" t="s">
        <v>131</v>
      </c>
      <c r="J516" s="3"/>
      <c r="K516" s="3"/>
    </row>
    <row r="517" spans="1:11" s="4" customFormat="1" ht="17.3" x14ac:dyDescent="0.35">
      <c r="A517" s="46">
        <v>49</v>
      </c>
      <c r="B517" s="46" t="s">
        <v>974</v>
      </c>
      <c r="C517" s="113" t="s">
        <v>975</v>
      </c>
      <c r="D517" s="50" t="s">
        <v>131</v>
      </c>
      <c r="E517" s="50"/>
      <c r="F517" s="50"/>
      <c r="G517" s="50"/>
      <c r="H517" s="50"/>
      <c r="I517" s="50" t="s">
        <v>131</v>
      </c>
      <c r="J517" s="3"/>
      <c r="K517" s="3"/>
    </row>
    <row r="518" spans="1:11" s="4" customFormat="1" ht="17.3" x14ac:dyDescent="0.35">
      <c r="A518" s="46">
        <v>50</v>
      </c>
      <c r="B518" s="46" t="s">
        <v>976</v>
      </c>
      <c r="C518" s="113" t="s">
        <v>977</v>
      </c>
      <c r="D518" s="50" t="s">
        <v>131</v>
      </c>
      <c r="E518" s="50"/>
      <c r="F518" s="50"/>
      <c r="G518" s="50"/>
      <c r="H518" s="50"/>
      <c r="I518" s="50" t="s">
        <v>131</v>
      </c>
      <c r="J518" s="3"/>
      <c r="K518" s="3"/>
    </row>
    <row r="519" spans="1:11" s="4" customFormat="1" ht="17.3" x14ac:dyDescent="0.35">
      <c r="A519" s="46">
        <v>51</v>
      </c>
      <c r="B519" s="46" t="s">
        <v>978</v>
      </c>
      <c r="C519" s="113" t="s">
        <v>979</v>
      </c>
      <c r="D519" s="50" t="s">
        <v>131</v>
      </c>
      <c r="E519" s="50"/>
      <c r="F519" s="50"/>
      <c r="G519" s="50"/>
      <c r="H519" s="50"/>
      <c r="I519" s="50" t="s">
        <v>131</v>
      </c>
      <c r="J519" s="3"/>
      <c r="K519" s="3"/>
    </row>
    <row r="520" spans="1:11" s="4" customFormat="1" ht="17.3" x14ac:dyDescent="0.35">
      <c r="A520" s="46">
        <v>52</v>
      </c>
      <c r="B520" s="46" t="s">
        <v>980</v>
      </c>
      <c r="C520" s="113" t="s">
        <v>981</v>
      </c>
      <c r="D520" s="50" t="s">
        <v>131</v>
      </c>
      <c r="E520" s="50"/>
      <c r="F520" s="50"/>
      <c r="G520" s="50"/>
      <c r="H520" s="50"/>
      <c r="I520" s="50" t="s">
        <v>131</v>
      </c>
      <c r="J520" s="3"/>
      <c r="K520" s="3"/>
    </row>
    <row r="521" spans="1:11" s="4" customFormat="1" ht="17.3" x14ac:dyDescent="0.35">
      <c r="A521" s="46">
        <v>53</v>
      </c>
      <c r="B521" s="46" t="s">
        <v>982</v>
      </c>
      <c r="C521" s="113" t="s">
        <v>983</v>
      </c>
      <c r="D521" s="50" t="s">
        <v>131</v>
      </c>
      <c r="E521" s="50"/>
      <c r="F521" s="50"/>
      <c r="G521" s="50"/>
      <c r="H521" s="50"/>
      <c r="I521" s="50" t="s">
        <v>131</v>
      </c>
      <c r="J521" s="3"/>
      <c r="K521" s="3"/>
    </row>
    <row r="522" spans="1:11" s="4" customFormat="1" ht="17.3" x14ac:dyDescent="0.35">
      <c r="A522" s="46">
        <v>54</v>
      </c>
      <c r="B522" s="46" t="s">
        <v>984</v>
      </c>
      <c r="C522" s="113" t="s">
        <v>985</v>
      </c>
      <c r="D522" s="50" t="s">
        <v>131</v>
      </c>
      <c r="E522" s="50"/>
      <c r="F522" s="50"/>
      <c r="G522" s="50"/>
      <c r="H522" s="50"/>
      <c r="I522" s="50" t="s">
        <v>131</v>
      </c>
      <c r="J522" s="3"/>
      <c r="K522" s="3"/>
    </row>
    <row r="523" spans="1:11" s="4" customFormat="1" ht="17.3" x14ac:dyDescent="0.35">
      <c r="A523" s="46">
        <v>55</v>
      </c>
      <c r="B523" s="46" t="s">
        <v>986</v>
      </c>
      <c r="C523" s="113" t="s">
        <v>987</v>
      </c>
      <c r="D523" s="50" t="s">
        <v>131</v>
      </c>
      <c r="E523" s="50"/>
      <c r="F523" s="50"/>
      <c r="G523" s="50"/>
      <c r="H523" s="50"/>
      <c r="I523" s="50" t="s">
        <v>131</v>
      </c>
      <c r="J523" s="3"/>
      <c r="K523" s="3"/>
    </row>
    <row r="524" spans="1:11" s="4" customFormat="1" ht="17.3" x14ac:dyDescent="0.35">
      <c r="A524" s="46">
        <v>56</v>
      </c>
      <c r="B524" s="46" t="s">
        <v>988</v>
      </c>
      <c r="C524" s="113" t="s">
        <v>989</v>
      </c>
      <c r="D524" s="50" t="s">
        <v>131</v>
      </c>
      <c r="E524" s="50"/>
      <c r="F524" s="50"/>
      <c r="G524" s="50"/>
      <c r="H524" s="50"/>
      <c r="I524" s="50" t="s">
        <v>131</v>
      </c>
      <c r="J524" s="3"/>
      <c r="K524" s="3"/>
    </row>
    <row r="525" spans="1:11" s="4" customFormat="1" ht="17.3" x14ac:dyDescent="0.35">
      <c r="A525" s="46">
        <v>57</v>
      </c>
      <c r="B525" s="46" t="s">
        <v>990</v>
      </c>
      <c r="C525" s="113" t="s">
        <v>991</v>
      </c>
      <c r="D525" s="50" t="s">
        <v>131</v>
      </c>
      <c r="E525" s="50"/>
      <c r="F525" s="50"/>
      <c r="G525" s="50"/>
      <c r="H525" s="50"/>
      <c r="I525" s="50" t="s">
        <v>131</v>
      </c>
      <c r="J525" s="3"/>
      <c r="K525" s="3"/>
    </row>
    <row r="526" spans="1:11" s="4" customFormat="1" ht="17.3" x14ac:dyDescent="0.35">
      <c r="A526" s="46">
        <v>58</v>
      </c>
      <c r="B526" s="46" t="s">
        <v>992</v>
      </c>
      <c r="C526" s="113" t="s">
        <v>993</v>
      </c>
      <c r="D526" s="50" t="s">
        <v>131</v>
      </c>
      <c r="E526" s="50"/>
      <c r="F526" s="50"/>
      <c r="G526" s="50"/>
      <c r="H526" s="50"/>
      <c r="I526" s="50" t="s">
        <v>131</v>
      </c>
      <c r="J526" s="3"/>
      <c r="K526" s="3"/>
    </row>
    <row r="527" spans="1:11" s="4" customFormat="1" ht="17.3" x14ac:dyDescent="0.35">
      <c r="A527" s="46">
        <v>59</v>
      </c>
      <c r="B527" s="46" t="s">
        <v>994</v>
      </c>
      <c r="C527" s="113" t="s">
        <v>995</v>
      </c>
      <c r="D527" s="50" t="s">
        <v>131</v>
      </c>
      <c r="E527" s="50"/>
      <c r="F527" s="50"/>
      <c r="G527" s="50"/>
      <c r="H527" s="50"/>
      <c r="I527" s="50" t="s">
        <v>131</v>
      </c>
      <c r="J527" s="3"/>
      <c r="K527" s="3"/>
    </row>
    <row r="528" spans="1:11" s="4" customFormat="1" ht="17.3" x14ac:dyDescent="0.35">
      <c r="A528" s="184">
        <v>60</v>
      </c>
      <c r="B528" s="46" t="s">
        <v>996</v>
      </c>
      <c r="C528" s="185" t="s">
        <v>997</v>
      </c>
      <c r="D528" s="109" t="s">
        <v>131</v>
      </c>
      <c r="E528" s="109"/>
      <c r="F528" s="109"/>
      <c r="G528" s="109" t="s">
        <v>131</v>
      </c>
      <c r="H528" s="109" t="s">
        <v>131</v>
      </c>
      <c r="I528" s="109"/>
      <c r="J528" s="3"/>
      <c r="K528" s="3"/>
    </row>
    <row r="529" spans="1:11" s="4" customFormat="1" ht="30.85" customHeight="1" x14ac:dyDescent="0.35">
      <c r="A529" s="256" t="s">
        <v>998</v>
      </c>
      <c r="B529" s="257"/>
      <c r="C529" s="258"/>
      <c r="D529" s="109">
        <f t="shared" ref="D529:I529" si="23">COUNTIF(D530:D531,"x")</f>
        <v>2</v>
      </c>
      <c r="E529" s="109">
        <f t="shared" si="23"/>
        <v>0</v>
      </c>
      <c r="F529" s="109">
        <f t="shared" si="23"/>
        <v>0</v>
      </c>
      <c r="G529" s="109">
        <f t="shared" si="23"/>
        <v>0</v>
      </c>
      <c r="H529" s="109">
        <f t="shared" si="23"/>
        <v>2</v>
      </c>
      <c r="I529" s="109">
        <f t="shared" si="23"/>
        <v>0</v>
      </c>
      <c r="J529" s="3"/>
      <c r="K529" s="3"/>
    </row>
    <row r="530" spans="1:11" s="4" customFormat="1" ht="17.3" x14ac:dyDescent="0.35">
      <c r="A530" s="46">
        <v>1</v>
      </c>
      <c r="B530" s="46" t="s">
        <v>999</v>
      </c>
      <c r="C530" s="186" t="s">
        <v>1000</v>
      </c>
      <c r="D530" s="50" t="s">
        <v>131</v>
      </c>
      <c r="E530" s="50"/>
      <c r="F530" s="50"/>
      <c r="G530" s="50"/>
      <c r="H530" s="50" t="s">
        <v>131</v>
      </c>
      <c r="I530" s="50"/>
      <c r="J530" s="3"/>
      <c r="K530" s="3"/>
    </row>
    <row r="531" spans="1:11" s="4" customFormat="1" ht="17.3" x14ac:dyDescent="0.35">
      <c r="A531" s="46">
        <v>2</v>
      </c>
      <c r="B531" s="46" t="s">
        <v>1001</v>
      </c>
      <c r="C531" s="186" t="s">
        <v>1002</v>
      </c>
      <c r="D531" s="50" t="s">
        <v>131</v>
      </c>
      <c r="E531" s="50"/>
      <c r="F531" s="50"/>
      <c r="G531" s="50"/>
      <c r="H531" s="50" t="s">
        <v>131</v>
      </c>
      <c r="I531" s="50"/>
      <c r="J531" s="3"/>
      <c r="K531" s="3"/>
    </row>
    <row r="532" spans="1:11" s="4" customFormat="1" ht="37.450000000000003" customHeight="1" x14ac:dyDescent="0.35">
      <c r="A532" s="256" t="s">
        <v>1003</v>
      </c>
      <c r="B532" s="257"/>
      <c r="C532" s="258"/>
      <c r="D532" s="50">
        <f>COUNTIF(D533:D538,"x")</f>
        <v>5</v>
      </c>
      <c r="E532" s="50">
        <f t="shared" ref="E532:I532" si="24">COUNTIF(E533:E538,"x")</f>
        <v>1</v>
      </c>
      <c r="F532" s="50">
        <f t="shared" si="24"/>
        <v>0</v>
      </c>
      <c r="G532" s="50">
        <f t="shared" si="24"/>
        <v>5</v>
      </c>
      <c r="H532" s="50">
        <f t="shared" si="24"/>
        <v>6</v>
      </c>
      <c r="I532" s="50">
        <f t="shared" si="24"/>
        <v>0</v>
      </c>
      <c r="J532" s="3"/>
      <c r="K532" s="3"/>
    </row>
    <row r="533" spans="1:11" s="4" customFormat="1" ht="26.25" customHeight="1" x14ac:dyDescent="0.35">
      <c r="A533" s="46">
        <v>1</v>
      </c>
      <c r="B533" s="46" t="s">
        <v>1004</v>
      </c>
      <c r="C533" s="186" t="s">
        <v>1005</v>
      </c>
      <c r="D533" s="50" t="s">
        <v>131</v>
      </c>
      <c r="E533" s="50"/>
      <c r="F533" s="50"/>
      <c r="G533" s="50" t="s">
        <v>131</v>
      </c>
      <c r="H533" s="50" t="s">
        <v>131</v>
      </c>
      <c r="I533" s="50"/>
      <c r="J533" s="3"/>
      <c r="K533" s="3"/>
    </row>
    <row r="534" spans="1:11" s="4" customFormat="1" ht="26.25" customHeight="1" x14ac:dyDescent="0.35">
      <c r="A534" s="46">
        <v>2</v>
      </c>
      <c r="B534" s="46" t="s">
        <v>1006</v>
      </c>
      <c r="C534" s="113" t="s">
        <v>1007</v>
      </c>
      <c r="D534" s="50" t="s">
        <v>131</v>
      </c>
      <c r="E534" s="50"/>
      <c r="F534" s="50"/>
      <c r="G534" s="50" t="s">
        <v>131</v>
      </c>
      <c r="H534" s="50" t="s">
        <v>131</v>
      </c>
      <c r="I534" s="50"/>
      <c r="J534" s="3"/>
      <c r="K534" s="3"/>
    </row>
    <row r="535" spans="1:11" s="4" customFormat="1" ht="26.25" customHeight="1" x14ac:dyDescent="0.35">
      <c r="A535" s="46">
        <v>3</v>
      </c>
      <c r="B535" s="46" t="s">
        <v>1008</v>
      </c>
      <c r="C535" s="186" t="s">
        <v>1009</v>
      </c>
      <c r="D535" s="50" t="s">
        <v>131</v>
      </c>
      <c r="E535" s="50"/>
      <c r="F535" s="50"/>
      <c r="G535" s="50" t="s">
        <v>131</v>
      </c>
      <c r="H535" s="50" t="s">
        <v>131</v>
      </c>
      <c r="I535" s="50"/>
      <c r="J535" s="3"/>
      <c r="K535" s="3"/>
    </row>
    <row r="536" spans="1:11" s="4" customFormat="1" ht="26.25" customHeight="1" x14ac:dyDescent="0.35">
      <c r="A536" s="46">
        <v>4</v>
      </c>
      <c r="B536" s="46" t="s">
        <v>1010</v>
      </c>
      <c r="C536" s="186" t="s">
        <v>1011</v>
      </c>
      <c r="D536" s="50"/>
      <c r="E536" s="50" t="s">
        <v>131</v>
      </c>
      <c r="F536" s="50"/>
      <c r="G536" s="50" t="s">
        <v>131</v>
      </c>
      <c r="H536" s="50" t="s">
        <v>131</v>
      </c>
      <c r="I536" s="50"/>
      <c r="J536" s="3"/>
      <c r="K536" s="3"/>
    </row>
    <row r="537" spans="1:11" s="4" customFormat="1" ht="26.25" customHeight="1" x14ac:dyDescent="0.35">
      <c r="A537" s="46">
        <v>5</v>
      </c>
      <c r="B537" s="46" t="s">
        <v>1012</v>
      </c>
      <c r="C537" s="186" t="s">
        <v>1013</v>
      </c>
      <c r="D537" s="50" t="s">
        <v>131</v>
      </c>
      <c r="E537" s="50"/>
      <c r="F537" s="50"/>
      <c r="G537" s="50" t="s">
        <v>131</v>
      </c>
      <c r="H537" s="50" t="s">
        <v>131</v>
      </c>
      <c r="I537" s="50"/>
      <c r="J537" s="3"/>
      <c r="K537" s="3"/>
    </row>
    <row r="538" spans="1:11" s="4" customFormat="1" ht="37.450000000000003" customHeight="1" x14ac:dyDescent="0.35">
      <c r="A538" s="46">
        <v>6</v>
      </c>
      <c r="B538" s="46" t="s">
        <v>1014</v>
      </c>
      <c r="C538" s="113" t="s">
        <v>1015</v>
      </c>
      <c r="D538" s="50" t="s">
        <v>131</v>
      </c>
      <c r="E538" s="50"/>
      <c r="F538" s="50"/>
      <c r="G538" s="50"/>
      <c r="H538" s="50" t="s">
        <v>131</v>
      </c>
      <c r="I538" s="50"/>
      <c r="J538" s="3"/>
      <c r="K538" s="3"/>
    </row>
    <row r="539" spans="1:11" s="4" customFormat="1" ht="37.450000000000003" customHeight="1" x14ac:dyDescent="0.35">
      <c r="A539" s="256" t="s">
        <v>1016</v>
      </c>
      <c r="B539" s="257"/>
      <c r="C539" s="258"/>
      <c r="D539" s="50">
        <f>COUNTIF(D540:D548,"x")</f>
        <v>9</v>
      </c>
      <c r="E539" s="50">
        <f t="shared" ref="E539:I539" si="25">COUNTIF(E540:E548,"x")</f>
        <v>0</v>
      </c>
      <c r="F539" s="50">
        <f t="shared" si="25"/>
        <v>0</v>
      </c>
      <c r="G539" s="50">
        <f t="shared" si="25"/>
        <v>9</v>
      </c>
      <c r="H539" s="50">
        <f t="shared" si="25"/>
        <v>9</v>
      </c>
      <c r="I539" s="50">
        <f t="shared" si="25"/>
        <v>0</v>
      </c>
      <c r="J539" s="3"/>
      <c r="K539" s="3"/>
    </row>
    <row r="540" spans="1:11" s="4" customFormat="1" ht="23.2" customHeight="1" x14ac:dyDescent="0.35">
      <c r="A540" s="46">
        <v>1</v>
      </c>
      <c r="B540" s="46" t="s">
        <v>1017</v>
      </c>
      <c r="C540" s="186" t="s">
        <v>1018</v>
      </c>
      <c r="D540" s="50" t="s">
        <v>131</v>
      </c>
      <c r="E540" s="50"/>
      <c r="F540" s="50"/>
      <c r="G540" s="50" t="s">
        <v>131</v>
      </c>
      <c r="H540" s="50" t="s">
        <v>131</v>
      </c>
      <c r="I540" s="50"/>
      <c r="J540" s="3"/>
      <c r="K540" s="3"/>
    </row>
    <row r="541" spans="1:11" s="4" customFormat="1" ht="23.2" customHeight="1" x14ac:dyDescent="0.35">
      <c r="A541" s="46">
        <v>2</v>
      </c>
      <c r="B541" s="46" t="s">
        <v>1019</v>
      </c>
      <c r="C541" s="186" t="s">
        <v>1020</v>
      </c>
      <c r="D541" s="50" t="s">
        <v>131</v>
      </c>
      <c r="E541" s="50"/>
      <c r="F541" s="50"/>
      <c r="G541" s="50" t="s">
        <v>131</v>
      </c>
      <c r="H541" s="50" t="s">
        <v>131</v>
      </c>
      <c r="I541" s="50"/>
      <c r="J541" s="3"/>
      <c r="K541" s="3"/>
    </row>
    <row r="542" spans="1:11" s="4" customFormat="1" ht="23.2" customHeight="1" x14ac:dyDescent="0.35">
      <c r="A542" s="46">
        <v>3</v>
      </c>
      <c r="B542" s="46" t="s">
        <v>1021</v>
      </c>
      <c r="C542" s="186" t="s">
        <v>1022</v>
      </c>
      <c r="D542" s="50" t="s">
        <v>131</v>
      </c>
      <c r="E542" s="50"/>
      <c r="F542" s="50"/>
      <c r="G542" s="50" t="s">
        <v>131</v>
      </c>
      <c r="H542" s="50" t="s">
        <v>131</v>
      </c>
      <c r="I542" s="50"/>
      <c r="J542" s="3"/>
      <c r="K542" s="3"/>
    </row>
    <row r="543" spans="1:11" s="4" customFormat="1" ht="23.2" customHeight="1" x14ac:dyDescent="0.35">
      <c r="A543" s="46">
        <v>4</v>
      </c>
      <c r="B543" s="46" t="s">
        <v>1023</v>
      </c>
      <c r="C543" s="186" t="s">
        <v>1024</v>
      </c>
      <c r="D543" s="50" t="s">
        <v>131</v>
      </c>
      <c r="E543" s="50"/>
      <c r="F543" s="50"/>
      <c r="G543" s="50" t="s">
        <v>131</v>
      </c>
      <c r="H543" s="50" t="s">
        <v>131</v>
      </c>
      <c r="I543" s="50"/>
      <c r="J543" s="3"/>
      <c r="K543" s="3"/>
    </row>
    <row r="544" spans="1:11" s="4" customFormat="1" ht="23.2" customHeight="1" x14ac:dyDescent="0.35">
      <c r="A544" s="46">
        <v>5</v>
      </c>
      <c r="B544" s="46" t="s">
        <v>1025</v>
      </c>
      <c r="C544" s="186" t="s">
        <v>1026</v>
      </c>
      <c r="D544" s="50" t="s">
        <v>131</v>
      </c>
      <c r="E544" s="50"/>
      <c r="F544" s="50"/>
      <c r="G544" s="50" t="s">
        <v>131</v>
      </c>
      <c r="H544" s="50" t="s">
        <v>131</v>
      </c>
      <c r="I544" s="50"/>
      <c r="J544" s="3"/>
      <c r="K544" s="3"/>
    </row>
    <row r="545" spans="1:11" s="4" customFormat="1" ht="23.2" customHeight="1" x14ac:dyDescent="0.35">
      <c r="A545" s="46">
        <v>6</v>
      </c>
      <c r="B545" s="46" t="s">
        <v>1027</v>
      </c>
      <c r="C545" s="186" t="s">
        <v>1028</v>
      </c>
      <c r="D545" s="50" t="s">
        <v>131</v>
      </c>
      <c r="E545" s="50"/>
      <c r="F545" s="50"/>
      <c r="G545" s="50" t="s">
        <v>131</v>
      </c>
      <c r="H545" s="50" t="s">
        <v>131</v>
      </c>
      <c r="I545" s="50"/>
      <c r="J545" s="3"/>
      <c r="K545" s="3"/>
    </row>
    <row r="546" spans="1:11" s="4" customFormat="1" ht="23.2" customHeight="1" x14ac:dyDescent="0.35">
      <c r="A546" s="46">
        <v>7</v>
      </c>
      <c r="B546" s="46" t="s">
        <v>1029</v>
      </c>
      <c r="C546" s="186" t="s">
        <v>1030</v>
      </c>
      <c r="D546" s="50" t="s">
        <v>131</v>
      </c>
      <c r="E546" s="50"/>
      <c r="F546" s="50"/>
      <c r="G546" s="50" t="s">
        <v>131</v>
      </c>
      <c r="H546" s="50" t="s">
        <v>131</v>
      </c>
      <c r="I546" s="50"/>
      <c r="J546" s="3"/>
      <c r="K546" s="3"/>
    </row>
    <row r="547" spans="1:11" s="4" customFormat="1" ht="23.2" customHeight="1" x14ac:dyDescent="0.35">
      <c r="A547" s="46">
        <v>8</v>
      </c>
      <c r="B547" s="46" t="s">
        <v>1031</v>
      </c>
      <c r="C547" s="186" t="s">
        <v>1032</v>
      </c>
      <c r="D547" s="50" t="s">
        <v>131</v>
      </c>
      <c r="E547" s="50"/>
      <c r="F547" s="50"/>
      <c r="G547" s="50" t="s">
        <v>131</v>
      </c>
      <c r="H547" s="50" t="s">
        <v>131</v>
      </c>
      <c r="I547" s="50"/>
      <c r="J547" s="3"/>
      <c r="K547" s="3"/>
    </row>
    <row r="548" spans="1:11" s="4" customFormat="1" ht="23.2" customHeight="1" x14ac:dyDescent="0.35">
      <c r="A548" s="46">
        <v>9</v>
      </c>
      <c r="B548" s="46" t="s">
        <v>1033</v>
      </c>
      <c r="C548" s="186" t="s">
        <v>1034</v>
      </c>
      <c r="D548" s="50" t="s">
        <v>131</v>
      </c>
      <c r="E548" s="50"/>
      <c r="F548" s="50"/>
      <c r="G548" s="50" t="s">
        <v>131</v>
      </c>
      <c r="H548" s="50" t="s">
        <v>131</v>
      </c>
      <c r="I548" s="50"/>
      <c r="J548" s="3"/>
      <c r="K548" s="3"/>
    </row>
    <row r="549" spans="1:11" s="4" customFormat="1" ht="37.450000000000003" customHeight="1" x14ac:dyDescent="0.35">
      <c r="A549" s="256" t="s">
        <v>1035</v>
      </c>
      <c r="B549" s="257"/>
      <c r="C549" s="258"/>
      <c r="D549" s="50">
        <f>COUNTIF(D550:D555,"x")</f>
        <v>6</v>
      </c>
      <c r="E549" s="50">
        <f t="shared" ref="E549:I549" si="26">COUNTIF(E550:E555,"x")</f>
        <v>0</v>
      </c>
      <c r="F549" s="50">
        <f t="shared" si="26"/>
        <v>0</v>
      </c>
      <c r="G549" s="50">
        <f t="shared" si="26"/>
        <v>3</v>
      </c>
      <c r="H549" s="50">
        <f t="shared" si="26"/>
        <v>6</v>
      </c>
      <c r="I549" s="50">
        <f t="shared" si="26"/>
        <v>0</v>
      </c>
      <c r="J549" s="3"/>
      <c r="K549" s="3"/>
    </row>
    <row r="550" spans="1:11" s="4" customFormat="1" ht="17.3" x14ac:dyDescent="0.35">
      <c r="A550" s="46">
        <v>1</v>
      </c>
      <c r="B550" s="46" t="s">
        <v>1036</v>
      </c>
      <c r="C550" s="186" t="s">
        <v>1037</v>
      </c>
      <c r="D550" s="50" t="s">
        <v>131</v>
      </c>
      <c r="E550" s="50"/>
      <c r="F550" s="50"/>
      <c r="G550" s="50"/>
      <c r="H550" s="50" t="s">
        <v>131</v>
      </c>
      <c r="I550" s="50"/>
      <c r="J550" s="3"/>
      <c r="K550" s="3"/>
    </row>
    <row r="551" spans="1:11" s="4" customFormat="1" ht="17.3" x14ac:dyDescent="0.35">
      <c r="A551" s="46">
        <v>2</v>
      </c>
      <c r="B551" s="46" t="s">
        <v>1038</v>
      </c>
      <c r="C551" s="186" t="s">
        <v>1039</v>
      </c>
      <c r="D551" s="50" t="s">
        <v>131</v>
      </c>
      <c r="E551" s="50"/>
      <c r="F551" s="50"/>
      <c r="G551" s="50"/>
      <c r="H551" s="50" t="s">
        <v>131</v>
      </c>
      <c r="I551" s="50"/>
      <c r="J551" s="3"/>
      <c r="K551" s="3"/>
    </row>
    <row r="552" spans="1:11" s="4" customFormat="1" ht="17.3" x14ac:dyDescent="0.35">
      <c r="A552" s="93">
        <v>3</v>
      </c>
      <c r="B552" s="93" t="s">
        <v>1040</v>
      </c>
      <c r="C552" s="187" t="s">
        <v>1041</v>
      </c>
      <c r="D552" s="110" t="s">
        <v>131</v>
      </c>
      <c r="E552" s="110"/>
      <c r="F552" s="110"/>
      <c r="G552" s="110"/>
      <c r="H552" s="110" t="s">
        <v>131</v>
      </c>
      <c r="I552" s="110"/>
      <c r="J552" s="3"/>
      <c r="K552" s="3"/>
    </row>
    <row r="553" spans="1:11" s="4" customFormat="1" ht="17.3" x14ac:dyDescent="0.35">
      <c r="A553" s="46">
        <v>4</v>
      </c>
      <c r="B553" s="46" t="s">
        <v>1042</v>
      </c>
      <c r="C553" s="113" t="s">
        <v>1043</v>
      </c>
      <c r="D553" s="50" t="s">
        <v>131</v>
      </c>
      <c r="E553" s="50"/>
      <c r="F553" s="50"/>
      <c r="G553" s="50" t="s">
        <v>131</v>
      </c>
      <c r="H553" s="50" t="s">
        <v>131</v>
      </c>
      <c r="I553" s="50"/>
      <c r="J553" s="3"/>
      <c r="K553" s="3"/>
    </row>
    <row r="554" spans="1:11" s="4" customFormat="1" ht="17.3" x14ac:dyDescent="0.35">
      <c r="A554" s="46">
        <v>5</v>
      </c>
      <c r="B554" s="46" t="s">
        <v>1044</v>
      </c>
      <c r="C554" s="113" t="s">
        <v>1045</v>
      </c>
      <c r="D554" s="50" t="s">
        <v>131</v>
      </c>
      <c r="E554" s="50"/>
      <c r="F554" s="50"/>
      <c r="G554" s="50" t="s">
        <v>131</v>
      </c>
      <c r="H554" s="50" t="s">
        <v>131</v>
      </c>
      <c r="I554" s="50"/>
      <c r="J554" s="3"/>
      <c r="K554" s="3"/>
    </row>
    <row r="555" spans="1:11" s="4" customFormat="1" ht="17.3" x14ac:dyDescent="0.35">
      <c r="A555" s="46">
        <v>6</v>
      </c>
      <c r="B555" s="46" t="s">
        <v>1046</v>
      </c>
      <c r="C555" s="113" t="s">
        <v>1047</v>
      </c>
      <c r="D555" s="50" t="s">
        <v>131</v>
      </c>
      <c r="E555" s="50"/>
      <c r="F555" s="50"/>
      <c r="G555" s="50" t="s">
        <v>131</v>
      </c>
      <c r="H555" s="50" t="s">
        <v>131</v>
      </c>
      <c r="I555" s="50"/>
      <c r="J555" s="3"/>
      <c r="K555" s="3"/>
    </row>
    <row r="556" spans="1:11" s="4" customFormat="1" ht="37.450000000000003" customHeight="1" x14ac:dyDescent="0.35">
      <c r="A556" s="256" t="s">
        <v>1048</v>
      </c>
      <c r="B556" s="257"/>
      <c r="C556" s="258"/>
      <c r="D556" s="109">
        <f t="shared" ref="D556:I556" si="27">COUNTIF(D557,"x")</f>
        <v>0</v>
      </c>
      <c r="E556" s="109">
        <f t="shared" si="27"/>
        <v>1</v>
      </c>
      <c r="F556" s="109">
        <f t="shared" si="27"/>
        <v>0</v>
      </c>
      <c r="G556" s="109">
        <f t="shared" si="27"/>
        <v>0</v>
      </c>
      <c r="H556" s="109">
        <f t="shared" si="27"/>
        <v>1</v>
      </c>
      <c r="I556" s="109">
        <f t="shared" si="27"/>
        <v>0</v>
      </c>
      <c r="J556" s="3"/>
      <c r="K556" s="3"/>
    </row>
    <row r="557" spans="1:11" s="4" customFormat="1" ht="31.1" x14ac:dyDescent="0.35">
      <c r="A557" s="46">
        <v>1</v>
      </c>
      <c r="B557" s="46" t="s">
        <v>1049</v>
      </c>
      <c r="C557" s="113" t="s">
        <v>1050</v>
      </c>
      <c r="D557" s="50"/>
      <c r="E557" s="50" t="s">
        <v>131</v>
      </c>
      <c r="F557" s="50"/>
      <c r="G557" s="50"/>
      <c r="H557" s="50" t="s">
        <v>131</v>
      </c>
      <c r="I557" s="50"/>
      <c r="J557" s="3"/>
      <c r="K557" s="3"/>
    </row>
    <row r="558" spans="1:11" s="4" customFormat="1" ht="37.450000000000003" customHeight="1" x14ac:dyDescent="0.35">
      <c r="A558" s="256" t="s">
        <v>1051</v>
      </c>
      <c r="B558" s="257"/>
      <c r="C558" s="258"/>
      <c r="D558" s="50">
        <f>COUNTIF(D559:D568,"x")</f>
        <v>7</v>
      </c>
      <c r="E558" s="50">
        <f t="shared" ref="E558:I558" si="28">COUNTIF(E559:E568,"x")</f>
        <v>3</v>
      </c>
      <c r="F558" s="50">
        <f t="shared" si="28"/>
        <v>0</v>
      </c>
      <c r="G558" s="50">
        <f t="shared" si="28"/>
        <v>4</v>
      </c>
      <c r="H558" s="50">
        <f t="shared" si="28"/>
        <v>7</v>
      </c>
      <c r="I558" s="50">
        <f t="shared" si="28"/>
        <v>3</v>
      </c>
      <c r="J558" s="3"/>
      <c r="K558" s="3"/>
    </row>
    <row r="559" spans="1:11" s="4" customFormat="1" ht="17.3" x14ac:dyDescent="0.35">
      <c r="A559" s="46">
        <v>1</v>
      </c>
      <c r="B559" s="46" t="s">
        <v>1052</v>
      </c>
      <c r="C559" s="186" t="s">
        <v>1053</v>
      </c>
      <c r="D559" s="50" t="s">
        <v>131</v>
      </c>
      <c r="E559" s="50"/>
      <c r="F559" s="50"/>
      <c r="G559" s="50"/>
      <c r="H559" s="50" t="s">
        <v>131</v>
      </c>
      <c r="I559" s="50"/>
      <c r="J559" s="3"/>
      <c r="K559" s="3"/>
    </row>
    <row r="560" spans="1:11" s="4" customFormat="1" ht="17.3" x14ac:dyDescent="0.35">
      <c r="A560" s="46">
        <v>2</v>
      </c>
      <c r="B560" s="46" t="s">
        <v>1054</v>
      </c>
      <c r="C560" s="186" t="s">
        <v>1055</v>
      </c>
      <c r="D560" s="50"/>
      <c r="E560" s="50" t="s">
        <v>131</v>
      </c>
      <c r="F560" s="50"/>
      <c r="G560" s="50"/>
      <c r="H560" s="50"/>
      <c r="I560" s="50" t="s">
        <v>131</v>
      </c>
      <c r="J560" s="3"/>
      <c r="K560" s="3"/>
    </row>
    <row r="561" spans="1:24" s="4" customFormat="1" ht="17.3" x14ac:dyDescent="0.35">
      <c r="A561" s="46">
        <v>3</v>
      </c>
      <c r="B561" s="46" t="s">
        <v>1056</v>
      </c>
      <c r="C561" s="186" t="s">
        <v>1057</v>
      </c>
      <c r="D561" s="50" t="s">
        <v>131</v>
      </c>
      <c r="E561" s="50"/>
      <c r="F561" s="50"/>
      <c r="G561" s="50"/>
      <c r="H561" s="50"/>
      <c r="I561" s="50" t="s">
        <v>131</v>
      </c>
      <c r="J561" s="3"/>
      <c r="K561" s="3"/>
    </row>
    <row r="562" spans="1:24" s="4" customFormat="1" ht="17.3" x14ac:dyDescent="0.35">
      <c r="A562" s="46">
        <v>4</v>
      </c>
      <c r="B562" s="46" t="s">
        <v>1058</v>
      </c>
      <c r="C562" s="186" t="s">
        <v>1059</v>
      </c>
      <c r="D562" s="50"/>
      <c r="E562" s="50" t="s">
        <v>131</v>
      </c>
      <c r="F562" s="50"/>
      <c r="G562" s="50"/>
      <c r="H562" s="50"/>
      <c r="I562" s="50" t="s">
        <v>131</v>
      </c>
      <c r="J562" s="3"/>
      <c r="K562" s="3"/>
    </row>
    <row r="563" spans="1:24" s="4" customFormat="1" ht="17.3" x14ac:dyDescent="0.35">
      <c r="A563" s="46">
        <v>5</v>
      </c>
      <c r="B563" s="46" t="s">
        <v>1060</v>
      </c>
      <c r="C563" s="186" t="s">
        <v>1061</v>
      </c>
      <c r="D563" s="50" t="s">
        <v>131</v>
      </c>
      <c r="E563" s="50"/>
      <c r="F563" s="50"/>
      <c r="G563" s="50"/>
      <c r="H563" s="50" t="s">
        <v>131</v>
      </c>
      <c r="I563" s="50"/>
      <c r="J563" s="3"/>
      <c r="K563" s="3"/>
    </row>
    <row r="564" spans="1:24" s="4" customFormat="1" ht="46.65" x14ac:dyDescent="0.35">
      <c r="A564" s="46">
        <v>6</v>
      </c>
      <c r="B564" s="46" t="s">
        <v>1062</v>
      </c>
      <c r="C564" s="113" t="s">
        <v>1063</v>
      </c>
      <c r="D564" s="50" t="s">
        <v>131</v>
      </c>
      <c r="E564" s="50"/>
      <c r="F564" s="50"/>
      <c r="G564" s="50" t="s">
        <v>131</v>
      </c>
      <c r="H564" s="50" t="s">
        <v>131</v>
      </c>
      <c r="I564" s="50"/>
      <c r="J564" s="3"/>
      <c r="K564" s="3"/>
    </row>
    <row r="565" spans="1:24" s="4" customFormat="1" ht="31.1" x14ac:dyDescent="0.35">
      <c r="A565" s="46">
        <v>7</v>
      </c>
      <c r="B565" s="46" t="s">
        <v>1064</v>
      </c>
      <c r="C565" s="113" t="s">
        <v>1065</v>
      </c>
      <c r="D565" s="50" t="s">
        <v>131</v>
      </c>
      <c r="E565" s="50"/>
      <c r="F565" s="50"/>
      <c r="G565" s="50"/>
      <c r="H565" s="50" t="s">
        <v>131</v>
      </c>
      <c r="I565" s="50"/>
      <c r="J565" s="3"/>
      <c r="K565" s="3"/>
    </row>
    <row r="566" spans="1:24" s="4" customFormat="1" ht="31.1" x14ac:dyDescent="0.35">
      <c r="A566" s="46">
        <v>8</v>
      </c>
      <c r="B566" s="46" t="s">
        <v>1066</v>
      </c>
      <c r="C566" s="113" t="s">
        <v>1067</v>
      </c>
      <c r="D566" s="50" t="s">
        <v>131</v>
      </c>
      <c r="E566" s="50"/>
      <c r="F566" s="50"/>
      <c r="G566" s="50" t="s">
        <v>131</v>
      </c>
      <c r="H566" s="50" t="s">
        <v>131</v>
      </c>
      <c r="I566" s="50"/>
      <c r="J566" s="3"/>
      <c r="K566" s="3"/>
    </row>
    <row r="567" spans="1:24" s="4" customFormat="1" ht="31.1" x14ac:dyDescent="0.35">
      <c r="A567" s="91">
        <v>9</v>
      </c>
      <c r="B567" s="93" t="s">
        <v>1068</v>
      </c>
      <c r="C567" s="44" t="s">
        <v>1069</v>
      </c>
      <c r="D567" s="110" t="s">
        <v>131</v>
      </c>
      <c r="E567" s="110"/>
      <c r="F567" s="110"/>
      <c r="G567" s="110" t="s">
        <v>131</v>
      </c>
      <c r="H567" s="110" t="s">
        <v>131</v>
      </c>
      <c r="I567" s="110"/>
      <c r="J567" s="3"/>
      <c r="K567" s="3"/>
    </row>
    <row r="568" spans="1:24" s="4" customFormat="1" ht="31.1" x14ac:dyDescent="0.35">
      <c r="A568" s="46">
        <v>10</v>
      </c>
      <c r="B568" s="46" t="s">
        <v>1070</v>
      </c>
      <c r="C568" s="47" t="s">
        <v>1071</v>
      </c>
      <c r="D568" s="50"/>
      <c r="E568" s="50" t="s">
        <v>131</v>
      </c>
      <c r="F568" s="50"/>
      <c r="G568" s="50" t="s">
        <v>131</v>
      </c>
      <c r="H568" s="50" t="s">
        <v>131</v>
      </c>
      <c r="I568" s="50"/>
      <c r="J568" s="3"/>
      <c r="K568" s="3"/>
    </row>
    <row r="569" spans="1:24" s="4" customFormat="1" ht="39.049999999999997" customHeight="1" x14ac:dyDescent="0.35">
      <c r="A569" s="316" t="s">
        <v>1072</v>
      </c>
      <c r="B569" s="317"/>
      <c r="C569" s="318"/>
      <c r="D569" s="109">
        <f t="shared" ref="D569:I569" si="29">COUNTIF(D570,"x")</f>
        <v>0</v>
      </c>
      <c r="E569" s="109">
        <f t="shared" si="29"/>
        <v>1</v>
      </c>
      <c r="F569" s="109">
        <f t="shared" si="29"/>
        <v>0</v>
      </c>
      <c r="G569" s="109">
        <f t="shared" si="29"/>
        <v>1</v>
      </c>
      <c r="H569" s="109">
        <f t="shared" si="29"/>
        <v>1</v>
      </c>
      <c r="I569" s="109">
        <f t="shared" si="29"/>
        <v>0</v>
      </c>
      <c r="J569" s="3"/>
      <c r="K569" s="3"/>
      <c r="L569" s="3"/>
      <c r="M569" s="3"/>
      <c r="N569" s="3"/>
      <c r="O569" s="3"/>
      <c r="P569" s="3"/>
      <c r="Q569" s="3"/>
      <c r="R569" s="3"/>
      <c r="S569" s="3"/>
      <c r="T569" s="3"/>
      <c r="U569" s="3"/>
      <c r="V569" s="3"/>
      <c r="W569" s="3"/>
      <c r="X569" s="3"/>
    </row>
    <row r="570" spans="1:24" s="4" customFormat="1" ht="45.1" customHeight="1" x14ac:dyDescent="0.35">
      <c r="A570" s="80">
        <v>1</v>
      </c>
      <c r="B570" s="79" t="s">
        <v>1073</v>
      </c>
      <c r="C570" s="82" t="s">
        <v>1074</v>
      </c>
      <c r="D570" s="50"/>
      <c r="E570" s="50" t="s">
        <v>131</v>
      </c>
      <c r="F570" s="50"/>
      <c r="G570" s="50" t="s">
        <v>131</v>
      </c>
      <c r="H570" s="50" t="s">
        <v>131</v>
      </c>
      <c r="I570" s="50"/>
      <c r="J570" s="3"/>
      <c r="K570" s="3"/>
      <c r="L570" s="3"/>
      <c r="M570" s="3"/>
      <c r="N570" s="3"/>
      <c r="O570" s="3"/>
      <c r="P570" s="3"/>
      <c r="Q570" s="3"/>
      <c r="R570" s="3"/>
      <c r="S570" s="3"/>
      <c r="T570" s="3"/>
      <c r="U570" s="3"/>
      <c r="V570" s="3"/>
      <c r="W570" s="3"/>
      <c r="X570" s="3"/>
    </row>
    <row r="571" spans="1:24" s="8" customFormat="1" ht="28.1" customHeight="1" x14ac:dyDescent="0.3">
      <c r="A571" s="236" t="s">
        <v>1110</v>
      </c>
      <c r="B571" s="236"/>
      <c r="C571" s="236"/>
      <c r="D571" s="11">
        <f>COUNTIF(D572:D695, "x")</f>
        <v>109</v>
      </c>
      <c r="E571" s="11">
        <f t="shared" ref="E571:I571" si="30">COUNTIF(E572:E695, "x")</f>
        <v>6</v>
      </c>
      <c r="F571" s="11">
        <f t="shared" si="30"/>
        <v>0</v>
      </c>
      <c r="G571" s="11">
        <f t="shared" si="30"/>
        <v>43</v>
      </c>
      <c r="H571" s="11">
        <f t="shared" si="30"/>
        <v>114</v>
      </c>
      <c r="I571" s="11">
        <f t="shared" si="30"/>
        <v>1</v>
      </c>
    </row>
    <row r="572" spans="1:24" s="9" customFormat="1" ht="28.1" customHeight="1" x14ac:dyDescent="0.3">
      <c r="A572" s="214" t="s">
        <v>4522</v>
      </c>
      <c r="B572" s="215"/>
      <c r="C572" s="216"/>
      <c r="D572" s="58"/>
      <c r="E572" s="58"/>
      <c r="F572" s="58"/>
      <c r="G572" s="58"/>
      <c r="H572" s="58"/>
      <c r="I572" s="58"/>
    </row>
    <row r="573" spans="1:24" s="9" customFormat="1" ht="31.1" x14ac:dyDescent="0.3">
      <c r="A573" s="14">
        <v>1</v>
      </c>
      <c r="B573" s="14" t="s">
        <v>1111</v>
      </c>
      <c r="C573" s="47" t="s">
        <v>1112</v>
      </c>
      <c r="D573" s="14" t="s">
        <v>131</v>
      </c>
      <c r="E573" s="14"/>
      <c r="F573" s="14"/>
      <c r="G573" s="14" t="s">
        <v>131</v>
      </c>
      <c r="H573" s="14" t="s">
        <v>131</v>
      </c>
      <c r="I573" s="14"/>
    </row>
    <row r="574" spans="1:24" s="9" customFormat="1" ht="31.1" x14ac:dyDescent="0.3">
      <c r="A574" s="14">
        <v>2</v>
      </c>
      <c r="B574" s="14" t="s">
        <v>1113</v>
      </c>
      <c r="C574" s="47" t="s">
        <v>1114</v>
      </c>
      <c r="D574" s="14" t="s">
        <v>131</v>
      </c>
      <c r="E574" s="14"/>
      <c r="F574" s="14"/>
      <c r="G574" s="14"/>
      <c r="H574" s="14" t="s">
        <v>131</v>
      </c>
      <c r="I574" s="14"/>
    </row>
    <row r="575" spans="1:24" s="9" customFormat="1" ht="46.55" customHeight="1" x14ac:dyDescent="0.3">
      <c r="A575" s="14">
        <v>3</v>
      </c>
      <c r="B575" s="14" t="s">
        <v>1115</v>
      </c>
      <c r="C575" s="47" t="s">
        <v>1116</v>
      </c>
      <c r="D575" s="14" t="s">
        <v>131</v>
      </c>
      <c r="E575" s="14"/>
      <c r="F575" s="14"/>
      <c r="G575" s="12"/>
      <c r="H575" s="14" t="s">
        <v>131</v>
      </c>
      <c r="I575" s="14"/>
    </row>
    <row r="576" spans="1:24" s="9" customFormat="1" ht="31.1" x14ac:dyDescent="0.3">
      <c r="A576" s="14">
        <v>4</v>
      </c>
      <c r="B576" s="14" t="s">
        <v>1117</v>
      </c>
      <c r="C576" s="47" t="s">
        <v>1118</v>
      </c>
      <c r="D576" s="14" t="s">
        <v>131</v>
      </c>
      <c r="E576" s="14"/>
      <c r="F576" s="14"/>
      <c r="G576" s="14" t="s">
        <v>131</v>
      </c>
      <c r="H576" s="14" t="s">
        <v>131</v>
      </c>
      <c r="I576" s="14"/>
    </row>
    <row r="577" spans="1:9" s="9" customFormat="1" ht="31.1" x14ac:dyDescent="0.3">
      <c r="A577" s="14">
        <v>5</v>
      </c>
      <c r="B577" s="14" t="s">
        <v>1119</v>
      </c>
      <c r="C577" s="47" t="s">
        <v>1120</v>
      </c>
      <c r="D577" s="14" t="s">
        <v>131</v>
      </c>
      <c r="E577" s="14"/>
      <c r="F577" s="14"/>
      <c r="G577" s="14" t="s">
        <v>131</v>
      </c>
      <c r="H577" s="14" t="s">
        <v>131</v>
      </c>
      <c r="I577" s="14"/>
    </row>
    <row r="578" spans="1:9" s="9" customFormat="1" ht="33.549999999999997" customHeight="1" x14ac:dyDescent="0.3">
      <c r="A578" s="14">
        <v>6</v>
      </c>
      <c r="B578" s="14" t="s">
        <v>1121</v>
      </c>
      <c r="C578" s="47" t="s">
        <v>1122</v>
      </c>
      <c r="D578" s="14"/>
      <c r="E578" s="14" t="s">
        <v>131</v>
      </c>
      <c r="F578" s="14"/>
      <c r="G578" s="14"/>
      <c r="H578" s="14" t="s">
        <v>131</v>
      </c>
      <c r="I578" s="14"/>
    </row>
    <row r="579" spans="1:9" s="9" customFormat="1" ht="33.549999999999997" customHeight="1" x14ac:dyDescent="0.3">
      <c r="A579" s="14">
        <v>7</v>
      </c>
      <c r="B579" s="14" t="s">
        <v>1123</v>
      </c>
      <c r="C579" s="47" t="s">
        <v>1124</v>
      </c>
      <c r="D579" s="14" t="s">
        <v>131</v>
      </c>
      <c r="E579" s="14"/>
      <c r="F579" s="14"/>
      <c r="G579" s="14"/>
      <c r="H579" s="14" t="s">
        <v>131</v>
      </c>
      <c r="I579" s="14"/>
    </row>
    <row r="580" spans="1:9" s="9" customFormat="1" ht="33.549999999999997" customHeight="1" x14ac:dyDescent="0.3">
      <c r="A580" s="14">
        <v>8</v>
      </c>
      <c r="B580" s="14" t="s">
        <v>1125</v>
      </c>
      <c r="C580" s="47" t="s">
        <v>1126</v>
      </c>
      <c r="D580" s="14" t="s">
        <v>131</v>
      </c>
      <c r="E580" s="14"/>
      <c r="F580" s="14"/>
      <c r="G580" s="14"/>
      <c r="H580" s="14" t="s">
        <v>131</v>
      </c>
      <c r="I580" s="14"/>
    </row>
    <row r="581" spans="1:9" s="9" customFormat="1" ht="33.549999999999997" customHeight="1" x14ac:dyDescent="0.3">
      <c r="A581" s="14">
        <v>9</v>
      </c>
      <c r="B581" s="14" t="s">
        <v>1127</v>
      </c>
      <c r="C581" s="47" t="s">
        <v>1128</v>
      </c>
      <c r="D581" s="14" t="s">
        <v>131</v>
      </c>
      <c r="E581" s="14"/>
      <c r="F581" s="14"/>
      <c r="G581" s="14"/>
      <c r="H581" s="14" t="s">
        <v>131</v>
      </c>
      <c r="I581" s="14"/>
    </row>
    <row r="582" spans="1:9" s="9" customFormat="1" ht="33.549999999999997" customHeight="1" x14ac:dyDescent="0.3">
      <c r="A582" s="14">
        <v>10</v>
      </c>
      <c r="B582" s="14" t="s">
        <v>1129</v>
      </c>
      <c r="C582" s="47" t="s">
        <v>1130</v>
      </c>
      <c r="D582" s="14" t="s">
        <v>131</v>
      </c>
      <c r="E582" s="14"/>
      <c r="F582" s="14"/>
      <c r="G582" s="14"/>
      <c r="H582" s="14" t="s">
        <v>131</v>
      </c>
      <c r="I582" s="14"/>
    </row>
    <row r="583" spans="1:9" s="9" customFormat="1" ht="33.549999999999997" customHeight="1" x14ac:dyDescent="0.3">
      <c r="A583" s="214" t="s">
        <v>4523</v>
      </c>
      <c r="B583" s="215"/>
      <c r="C583" s="216"/>
      <c r="D583" s="58"/>
      <c r="E583" s="58"/>
      <c r="F583" s="58"/>
      <c r="G583" s="58"/>
      <c r="H583" s="58"/>
      <c r="I583" s="58"/>
    </row>
    <row r="584" spans="1:9" s="9" customFormat="1" ht="31.1" x14ac:dyDescent="0.3">
      <c r="A584" s="14">
        <v>1</v>
      </c>
      <c r="B584" s="14" t="s">
        <v>1131</v>
      </c>
      <c r="C584" s="47" t="s">
        <v>1132</v>
      </c>
      <c r="D584" s="14" t="s">
        <v>131</v>
      </c>
      <c r="E584" s="14"/>
      <c r="F584" s="14"/>
      <c r="G584" s="14"/>
      <c r="H584" s="14" t="s">
        <v>131</v>
      </c>
      <c r="I584" s="14"/>
    </row>
    <row r="585" spans="1:9" s="9" customFormat="1" ht="31.1" x14ac:dyDescent="0.3">
      <c r="A585" s="14">
        <v>2</v>
      </c>
      <c r="B585" s="14" t="s">
        <v>1133</v>
      </c>
      <c r="C585" s="47" t="s">
        <v>1134</v>
      </c>
      <c r="D585" s="14" t="s">
        <v>131</v>
      </c>
      <c r="E585" s="14"/>
      <c r="F585" s="14"/>
      <c r="G585" s="14"/>
      <c r="H585" s="14" t="s">
        <v>131</v>
      </c>
      <c r="I585" s="14"/>
    </row>
    <row r="586" spans="1:9" s="9" customFormat="1" ht="31.1" x14ac:dyDescent="0.3">
      <c r="A586" s="14">
        <v>3</v>
      </c>
      <c r="B586" s="14" t="s">
        <v>1135</v>
      </c>
      <c r="C586" s="47" t="s">
        <v>1136</v>
      </c>
      <c r="D586" s="14" t="s">
        <v>131</v>
      </c>
      <c r="E586" s="14"/>
      <c r="F586" s="14"/>
      <c r="G586" s="14"/>
      <c r="H586" s="14" t="s">
        <v>131</v>
      </c>
      <c r="I586" s="14"/>
    </row>
    <row r="587" spans="1:9" s="9" customFormat="1" ht="31.1" x14ac:dyDescent="0.3">
      <c r="A587" s="14">
        <v>4</v>
      </c>
      <c r="B587" s="14" t="s">
        <v>1137</v>
      </c>
      <c r="C587" s="47" t="s">
        <v>1138</v>
      </c>
      <c r="D587" s="14" t="s">
        <v>131</v>
      </c>
      <c r="E587" s="14"/>
      <c r="F587" s="14"/>
      <c r="G587" s="14"/>
      <c r="H587" s="14" t="s">
        <v>131</v>
      </c>
      <c r="I587" s="14"/>
    </row>
    <row r="588" spans="1:9" s="9" customFormat="1" ht="31.1" x14ac:dyDescent="0.3">
      <c r="A588" s="14">
        <v>5</v>
      </c>
      <c r="B588" s="14" t="s">
        <v>1139</v>
      </c>
      <c r="C588" s="47" t="s">
        <v>1140</v>
      </c>
      <c r="D588" s="14" t="s">
        <v>131</v>
      </c>
      <c r="E588" s="14"/>
      <c r="F588" s="14"/>
      <c r="G588" s="14"/>
      <c r="H588" s="14" t="s">
        <v>131</v>
      </c>
      <c r="I588" s="14"/>
    </row>
    <row r="589" spans="1:9" s="9" customFormat="1" ht="17.3" x14ac:dyDescent="0.3">
      <c r="A589" s="14">
        <v>6</v>
      </c>
      <c r="B589" s="14" t="s">
        <v>1141</v>
      </c>
      <c r="C589" s="47" t="s">
        <v>1142</v>
      </c>
      <c r="D589" s="14" t="s">
        <v>131</v>
      </c>
      <c r="E589" s="14"/>
      <c r="F589" s="14"/>
      <c r="G589" s="14"/>
      <c r="H589" s="14" t="s">
        <v>131</v>
      </c>
      <c r="I589" s="14"/>
    </row>
    <row r="590" spans="1:9" s="9" customFormat="1" ht="17.3" x14ac:dyDescent="0.3">
      <c r="A590" s="14">
        <v>7</v>
      </c>
      <c r="B590" s="14" t="s">
        <v>1143</v>
      </c>
      <c r="C590" s="47" t="s">
        <v>1144</v>
      </c>
      <c r="D590" s="14" t="s">
        <v>131</v>
      </c>
      <c r="E590" s="14"/>
      <c r="F590" s="14"/>
      <c r="G590" s="14"/>
      <c r="H590" s="14" t="s">
        <v>131</v>
      </c>
      <c r="I590" s="14"/>
    </row>
    <row r="591" spans="1:9" s="9" customFormat="1" ht="31.1" x14ac:dyDescent="0.3">
      <c r="A591" s="14">
        <v>8</v>
      </c>
      <c r="B591" s="14" t="s">
        <v>1145</v>
      </c>
      <c r="C591" s="47" t="s">
        <v>1146</v>
      </c>
      <c r="D591" s="14" t="s">
        <v>131</v>
      </c>
      <c r="E591" s="14"/>
      <c r="F591" s="14"/>
      <c r="G591" s="14"/>
      <c r="H591" s="14" t="s">
        <v>131</v>
      </c>
      <c r="I591" s="14"/>
    </row>
    <row r="592" spans="1:9" s="9" customFormat="1" ht="24.65" customHeight="1" x14ac:dyDescent="0.3">
      <c r="A592" s="14">
        <v>9</v>
      </c>
      <c r="B592" s="14" t="s">
        <v>1147</v>
      </c>
      <c r="C592" s="47" t="s">
        <v>1148</v>
      </c>
      <c r="D592" s="14" t="s">
        <v>131</v>
      </c>
      <c r="E592" s="14"/>
      <c r="F592" s="14"/>
      <c r="G592" s="14"/>
      <c r="H592" s="14" t="s">
        <v>131</v>
      </c>
      <c r="I592" s="14"/>
    </row>
    <row r="593" spans="1:9" s="9" customFormat="1" ht="17.3" x14ac:dyDescent="0.3">
      <c r="A593" s="14">
        <v>10</v>
      </c>
      <c r="B593" s="14" t="s">
        <v>1149</v>
      </c>
      <c r="C593" s="47" t="s">
        <v>1150</v>
      </c>
      <c r="D593" s="14" t="s">
        <v>131</v>
      </c>
      <c r="E593" s="14"/>
      <c r="F593" s="14"/>
      <c r="G593" s="14"/>
      <c r="H593" s="14" t="s">
        <v>131</v>
      </c>
      <c r="I593" s="14"/>
    </row>
    <row r="594" spans="1:9" s="9" customFormat="1" ht="17.3" x14ac:dyDescent="0.3">
      <c r="A594" s="14">
        <v>11</v>
      </c>
      <c r="B594" s="14" t="s">
        <v>1151</v>
      </c>
      <c r="C594" s="47" t="s">
        <v>1152</v>
      </c>
      <c r="D594" s="14" t="s">
        <v>131</v>
      </c>
      <c r="E594" s="14"/>
      <c r="F594" s="14"/>
      <c r="G594" s="14"/>
      <c r="H594" s="14" t="s">
        <v>131</v>
      </c>
      <c r="I594" s="14"/>
    </row>
    <row r="595" spans="1:9" s="9" customFormat="1" ht="33.549999999999997" customHeight="1" x14ac:dyDescent="0.3">
      <c r="A595" s="14">
        <v>12</v>
      </c>
      <c r="B595" s="14" t="s">
        <v>1153</v>
      </c>
      <c r="C595" s="47" t="s">
        <v>1154</v>
      </c>
      <c r="D595" s="14" t="s">
        <v>131</v>
      </c>
      <c r="E595" s="14"/>
      <c r="F595" s="14"/>
      <c r="G595" s="14"/>
      <c r="H595" s="14" t="s">
        <v>131</v>
      </c>
      <c r="I595" s="14"/>
    </row>
    <row r="596" spans="1:9" s="9" customFormat="1" ht="33.549999999999997" customHeight="1" x14ac:dyDescent="0.3">
      <c r="A596" s="214" t="s">
        <v>4534</v>
      </c>
      <c r="B596" s="215"/>
      <c r="C596" s="216"/>
      <c r="D596" s="58"/>
      <c r="E596" s="58"/>
      <c r="F596" s="58"/>
      <c r="G596" s="58"/>
      <c r="H596" s="58"/>
      <c r="I596" s="58"/>
    </row>
    <row r="597" spans="1:9" s="9" customFormat="1" ht="33.549999999999997" customHeight="1" x14ac:dyDescent="0.3">
      <c r="A597" s="14">
        <v>1</v>
      </c>
      <c r="B597" s="14" t="s">
        <v>1156</v>
      </c>
      <c r="C597" s="47" t="s">
        <v>1157</v>
      </c>
      <c r="D597" s="14" t="s">
        <v>131</v>
      </c>
      <c r="E597" s="14"/>
      <c r="F597" s="14"/>
      <c r="G597" s="14" t="s">
        <v>131</v>
      </c>
      <c r="H597" s="14" t="s">
        <v>131</v>
      </c>
      <c r="I597" s="14"/>
    </row>
    <row r="598" spans="1:9" s="9" customFormat="1" ht="33.549999999999997" customHeight="1" x14ac:dyDescent="0.3">
      <c r="A598" s="14">
        <v>2</v>
      </c>
      <c r="B598" s="14" t="s">
        <v>1158</v>
      </c>
      <c r="C598" s="47" t="s">
        <v>1159</v>
      </c>
      <c r="D598" s="14" t="s">
        <v>131</v>
      </c>
      <c r="E598" s="14"/>
      <c r="F598" s="14"/>
      <c r="G598" s="14"/>
      <c r="H598" s="14" t="s">
        <v>131</v>
      </c>
      <c r="I598" s="14"/>
    </row>
    <row r="599" spans="1:9" s="9" customFormat="1" ht="33.549999999999997" customHeight="1" x14ac:dyDescent="0.3">
      <c r="A599" s="14">
        <v>3</v>
      </c>
      <c r="B599" s="14" t="s">
        <v>1160</v>
      </c>
      <c r="C599" s="47" t="s">
        <v>1161</v>
      </c>
      <c r="D599" s="14" t="s">
        <v>131</v>
      </c>
      <c r="E599" s="14"/>
      <c r="F599" s="14"/>
      <c r="G599" s="14"/>
      <c r="H599" s="14" t="s">
        <v>131</v>
      </c>
      <c r="I599" s="14"/>
    </row>
    <row r="600" spans="1:9" s="9" customFormat="1" ht="33.549999999999997" customHeight="1" x14ac:dyDescent="0.3">
      <c r="A600" s="14">
        <v>4</v>
      </c>
      <c r="B600" s="14" t="s">
        <v>1162</v>
      </c>
      <c r="C600" s="47" t="s">
        <v>1163</v>
      </c>
      <c r="D600" s="14" t="s">
        <v>131</v>
      </c>
      <c r="E600" s="14"/>
      <c r="F600" s="14"/>
      <c r="G600" s="14" t="s">
        <v>131</v>
      </c>
      <c r="H600" s="14" t="s">
        <v>131</v>
      </c>
      <c r="I600" s="14"/>
    </row>
    <row r="601" spans="1:9" s="9" customFormat="1" ht="33.549999999999997" customHeight="1" x14ac:dyDescent="0.3">
      <c r="A601" s="14">
        <v>5</v>
      </c>
      <c r="B601" s="14" t="s">
        <v>1164</v>
      </c>
      <c r="C601" s="47" t="s">
        <v>1165</v>
      </c>
      <c r="D601" s="14" t="s">
        <v>131</v>
      </c>
      <c r="E601" s="14"/>
      <c r="F601" s="14"/>
      <c r="G601" s="14" t="s">
        <v>131</v>
      </c>
      <c r="H601" s="14" t="s">
        <v>131</v>
      </c>
      <c r="I601" s="14"/>
    </row>
    <row r="602" spans="1:9" s="9" customFormat="1" ht="17.3" x14ac:dyDescent="0.3">
      <c r="A602" s="14">
        <v>6</v>
      </c>
      <c r="B602" s="14" t="s">
        <v>1166</v>
      </c>
      <c r="C602" s="47" t="s">
        <v>1167</v>
      </c>
      <c r="D602" s="14" t="s">
        <v>131</v>
      </c>
      <c r="E602" s="14"/>
      <c r="F602" s="14"/>
      <c r="G602" s="14" t="s">
        <v>131</v>
      </c>
      <c r="H602" s="14" t="s">
        <v>131</v>
      </c>
      <c r="I602" s="14"/>
    </row>
    <row r="603" spans="1:9" s="9" customFormat="1" ht="17.3" x14ac:dyDescent="0.3">
      <c r="A603" s="14">
        <v>7</v>
      </c>
      <c r="B603" s="14" t="s">
        <v>1168</v>
      </c>
      <c r="C603" s="47" t="s">
        <v>1169</v>
      </c>
      <c r="D603" s="14" t="s">
        <v>131</v>
      </c>
      <c r="E603" s="14"/>
      <c r="F603" s="14"/>
      <c r="G603" s="14"/>
      <c r="H603" s="14" t="s">
        <v>131</v>
      </c>
      <c r="I603" s="14"/>
    </row>
    <row r="604" spans="1:9" s="9" customFormat="1" ht="17.3" x14ac:dyDescent="0.3">
      <c r="A604" s="14">
        <v>8</v>
      </c>
      <c r="B604" s="14" t="s">
        <v>1170</v>
      </c>
      <c r="C604" s="47" t="s">
        <v>1171</v>
      </c>
      <c r="D604" s="14" t="s">
        <v>131</v>
      </c>
      <c r="E604" s="14"/>
      <c r="F604" s="14"/>
      <c r="G604" s="14"/>
      <c r="H604" s="14" t="s">
        <v>131</v>
      </c>
      <c r="I604" s="14"/>
    </row>
    <row r="605" spans="1:9" s="9" customFormat="1" ht="33.549999999999997" customHeight="1" x14ac:dyDescent="0.3">
      <c r="A605" s="14">
        <v>9</v>
      </c>
      <c r="B605" s="14" t="s">
        <v>1172</v>
      </c>
      <c r="C605" s="47" t="s">
        <v>1173</v>
      </c>
      <c r="D605" s="14" t="s">
        <v>131</v>
      </c>
      <c r="E605" s="14"/>
      <c r="F605" s="14"/>
      <c r="G605" s="14" t="s">
        <v>131</v>
      </c>
      <c r="H605" s="14" t="s">
        <v>131</v>
      </c>
      <c r="I605" s="14"/>
    </row>
    <row r="606" spans="1:9" s="9" customFormat="1" ht="31.1" x14ac:dyDescent="0.3">
      <c r="A606" s="14">
        <v>10</v>
      </c>
      <c r="B606" s="14" t="s">
        <v>1174</v>
      </c>
      <c r="C606" s="47" t="s">
        <v>1175</v>
      </c>
      <c r="D606" s="14" t="s">
        <v>131</v>
      </c>
      <c r="E606" s="14"/>
      <c r="F606" s="14"/>
      <c r="G606" s="14" t="s">
        <v>131</v>
      </c>
      <c r="H606" s="14" t="s">
        <v>131</v>
      </c>
      <c r="I606" s="14"/>
    </row>
    <row r="607" spans="1:9" s="9" customFormat="1" ht="33.549999999999997" customHeight="1" x14ac:dyDescent="0.3">
      <c r="A607" s="14">
        <v>11</v>
      </c>
      <c r="B607" s="14" t="s">
        <v>1176</v>
      </c>
      <c r="C607" s="47" t="s">
        <v>1177</v>
      </c>
      <c r="D607" s="14" t="s">
        <v>131</v>
      </c>
      <c r="E607" s="14"/>
      <c r="F607" s="14"/>
      <c r="G607" s="14" t="s">
        <v>131</v>
      </c>
      <c r="H607" s="14" t="s">
        <v>131</v>
      </c>
      <c r="I607" s="14"/>
    </row>
    <row r="608" spans="1:9" s="9" customFormat="1" ht="33.549999999999997" customHeight="1" x14ac:dyDescent="0.3">
      <c r="A608" s="14">
        <v>12</v>
      </c>
      <c r="B608" s="14" t="s">
        <v>1178</v>
      </c>
      <c r="C608" s="47" t="s">
        <v>1179</v>
      </c>
      <c r="D608" s="14" t="s">
        <v>131</v>
      </c>
      <c r="E608" s="14"/>
      <c r="F608" s="14"/>
      <c r="G608" s="14"/>
      <c r="H608" s="14" t="s">
        <v>131</v>
      </c>
      <c r="I608" s="14"/>
    </row>
    <row r="609" spans="1:9" s="9" customFormat="1" ht="33.549999999999997" customHeight="1" x14ac:dyDescent="0.3">
      <c r="A609" s="14">
        <v>13</v>
      </c>
      <c r="B609" s="14" t="s">
        <v>1180</v>
      </c>
      <c r="C609" s="47" t="s">
        <v>1181</v>
      </c>
      <c r="D609" s="14" t="s">
        <v>131</v>
      </c>
      <c r="E609" s="14"/>
      <c r="F609" s="14"/>
      <c r="G609" s="14"/>
      <c r="H609" s="14" t="s">
        <v>131</v>
      </c>
      <c r="I609" s="14"/>
    </row>
    <row r="610" spans="1:9" s="9" customFormat="1" ht="33.549999999999997" customHeight="1" x14ac:dyDescent="0.3">
      <c r="A610" s="14">
        <v>14</v>
      </c>
      <c r="B610" s="14" t="s">
        <v>1182</v>
      </c>
      <c r="C610" s="47" t="s">
        <v>1183</v>
      </c>
      <c r="D610" s="14" t="s">
        <v>131</v>
      </c>
      <c r="E610" s="14"/>
      <c r="F610" s="14"/>
      <c r="G610" s="14" t="s">
        <v>131</v>
      </c>
      <c r="H610" s="14" t="s">
        <v>131</v>
      </c>
      <c r="I610" s="14"/>
    </row>
    <row r="611" spans="1:9" s="9" customFormat="1" ht="31.1" x14ac:dyDescent="0.3">
      <c r="A611" s="14">
        <v>15</v>
      </c>
      <c r="B611" s="14" t="s">
        <v>1184</v>
      </c>
      <c r="C611" s="47" t="s">
        <v>1185</v>
      </c>
      <c r="D611" s="14" t="s">
        <v>131</v>
      </c>
      <c r="E611" s="14"/>
      <c r="F611" s="14"/>
      <c r="G611" s="14" t="s">
        <v>131</v>
      </c>
      <c r="H611" s="14" t="s">
        <v>131</v>
      </c>
      <c r="I611" s="14"/>
    </row>
    <row r="612" spans="1:9" s="9" customFormat="1" ht="46.65" x14ac:dyDescent="0.3">
      <c r="A612" s="14">
        <v>16</v>
      </c>
      <c r="B612" s="14" t="s">
        <v>1186</v>
      </c>
      <c r="C612" s="47" t="s">
        <v>1187</v>
      </c>
      <c r="D612" s="14" t="s">
        <v>131</v>
      </c>
      <c r="E612" s="14"/>
      <c r="F612" s="14"/>
      <c r="G612" s="14"/>
      <c r="H612" s="14" t="s">
        <v>131</v>
      </c>
      <c r="I612" s="14"/>
    </row>
    <row r="613" spans="1:9" s="9" customFormat="1" ht="33.549999999999997" customHeight="1" x14ac:dyDescent="0.3">
      <c r="A613" s="14">
        <v>17</v>
      </c>
      <c r="B613" s="14" t="s">
        <v>1188</v>
      </c>
      <c r="C613" s="47" t="s">
        <v>1189</v>
      </c>
      <c r="D613" s="14" t="s">
        <v>131</v>
      </c>
      <c r="E613" s="14"/>
      <c r="F613" s="14"/>
      <c r="G613" s="14"/>
      <c r="H613" s="14" t="s">
        <v>131</v>
      </c>
      <c r="I613" s="14"/>
    </row>
    <row r="614" spans="1:9" s="9" customFormat="1" ht="17.3" x14ac:dyDescent="0.3">
      <c r="A614" s="14">
        <v>18</v>
      </c>
      <c r="B614" s="14" t="s">
        <v>1190</v>
      </c>
      <c r="C614" s="47" t="s">
        <v>1191</v>
      </c>
      <c r="D614" s="14" t="s">
        <v>131</v>
      </c>
      <c r="E614" s="14"/>
      <c r="F614" s="14"/>
      <c r="G614" s="14"/>
      <c r="H614" s="14" t="s">
        <v>131</v>
      </c>
      <c r="I614" s="14"/>
    </row>
    <row r="615" spans="1:9" s="9" customFormat="1" ht="33.549999999999997" customHeight="1" x14ac:dyDescent="0.3">
      <c r="A615" s="14">
        <v>19</v>
      </c>
      <c r="B615" s="14" t="s">
        <v>1192</v>
      </c>
      <c r="C615" s="47" t="s">
        <v>1193</v>
      </c>
      <c r="D615" s="14" t="s">
        <v>131</v>
      </c>
      <c r="E615" s="14"/>
      <c r="F615" s="14"/>
      <c r="G615" s="14"/>
      <c r="H615" s="14" t="s">
        <v>131</v>
      </c>
      <c r="I615" s="14"/>
    </row>
    <row r="616" spans="1:9" s="9" customFormat="1" ht="33.549999999999997" customHeight="1" x14ac:dyDescent="0.3">
      <c r="A616" s="214" t="s">
        <v>1194</v>
      </c>
      <c r="B616" s="215"/>
      <c r="C616" s="216"/>
      <c r="D616" s="58"/>
      <c r="E616" s="58"/>
      <c r="F616" s="58"/>
      <c r="G616" s="58"/>
      <c r="H616" s="58"/>
      <c r="I616" s="58"/>
    </row>
    <row r="617" spans="1:9" s="9" customFormat="1" ht="33.549999999999997" customHeight="1" x14ac:dyDescent="0.3">
      <c r="A617" s="14">
        <v>1</v>
      </c>
      <c r="B617" s="14" t="s">
        <v>1195</v>
      </c>
      <c r="C617" s="47" t="s">
        <v>1196</v>
      </c>
      <c r="D617" s="14" t="s">
        <v>131</v>
      </c>
      <c r="E617" s="14"/>
      <c r="F617" s="14"/>
      <c r="G617" s="14"/>
      <c r="H617" s="14" t="s">
        <v>131</v>
      </c>
      <c r="I617" s="14"/>
    </row>
    <row r="618" spans="1:9" s="9" customFormat="1" ht="33.549999999999997" customHeight="1" x14ac:dyDescent="0.3">
      <c r="A618" s="14">
        <v>2</v>
      </c>
      <c r="B618" s="14" t="s">
        <v>1197</v>
      </c>
      <c r="C618" s="47" t="s">
        <v>1198</v>
      </c>
      <c r="D618" s="14" t="s">
        <v>131</v>
      </c>
      <c r="E618" s="14"/>
      <c r="F618" s="14"/>
      <c r="G618" s="14"/>
      <c r="H618" s="14" t="s">
        <v>131</v>
      </c>
      <c r="I618" s="14"/>
    </row>
    <row r="619" spans="1:9" s="9" customFormat="1" ht="33.549999999999997" customHeight="1" x14ac:dyDescent="0.3">
      <c r="A619" s="14">
        <v>3</v>
      </c>
      <c r="B619" s="14" t="s">
        <v>1199</v>
      </c>
      <c r="C619" s="47" t="s">
        <v>1200</v>
      </c>
      <c r="D619" s="14" t="s">
        <v>131</v>
      </c>
      <c r="E619" s="14"/>
      <c r="F619" s="14"/>
      <c r="G619" s="14"/>
      <c r="H619" s="14" t="s">
        <v>131</v>
      </c>
      <c r="I619" s="14"/>
    </row>
    <row r="620" spans="1:9" s="9" customFormat="1" ht="17.3" x14ac:dyDescent="0.3">
      <c r="A620" s="14">
        <v>4</v>
      </c>
      <c r="B620" s="14" t="s">
        <v>1201</v>
      </c>
      <c r="C620" s="47" t="s">
        <v>1202</v>
      </c>
      <c r="D620" s="14" t="s">
        <v>131</v>
      </c>
      <c r="E620" s="14"/>
      <c r="F620" s="14"/>
      <c r="G620" s="38"/>
      <c r="H620" s="14" t="s">
        <v>131</v>
      </c>
      <c r="I620" s="14"/>
    </row>
    <row r="621" spans="1:9" s="9" customFormat="1" ht="33.549999999999997" customHeight="1" x14ac:dyDescent="0.3">
      <c r="A621" s="214" t="s">
        <v>4524</v>
      </c>
      <c r="B621" s="215"/>
      <c r="C621" s="216"/>
      <c r="D621" s="58"/>
      <c r="E621" s="58"/>
      <c r="F621" s="58"/>
      <c r="G621" s="58"/>
      <c r="H621" s="58"/>
      <c r="I621" s="58"/>
    </row>
    <row r="622" spans="1:9" s="9" customFormat="1" ht="33.549999999999997" customHeight="1" x14ac:dyDescent="0.3">
      <c r="A622" s="14">
        <v>1</v>
      </c>
      <c r="B622" s="14" t="s">
        <v>1203</v>
      </c>
      <c r="C622" s="47" t="s">
        <v>1204</v>
      </c>
      <c r="D622" s="14" t="s">
        <v>131</v>
      </c>
      <c r="E622" s="14"/>
      <c r="F622" s="14"/>
      <c r="G622" s="14"/>
      <c r="H622" s="14" t="s">
        <v>131</v>
      </c>
      <c r="I622" s="14"/>
    </row>
    <row r="623" spans="1:9" s="9" customFormat="1" ht="33.549999999999997" customHeight="1" x14ac:dyDescent="0.3">
      <c r="A623" s="14">
        <v>2</v>
      </c>
      <c r="B623" s="14" t="s">
        <v>1205</v>
      </c>
      <c r="C623" s="47" t="s">
        <v>1206</v>
      </c>
      <c r="D623" s="14" t="s">
        <v>131</v>
      </c>
      <c r="E623" s="14"/>
      <c r="F623" s="14"/>
      <c r="G623" s="14"/>
      <c r="H623" s="14" t="s">
        <v>131</v>
      </c>
      <c r="I623" s="14"/>
    </row>
    <row r="624" spans="1:9" s="9" customFormat="1" ht="33.549999999999997" customHeight="1" x14ac:dyDescent="0.3">
      <c r="A624" s="14">
        <v>3</v>
      </c>
      <c r="B624" s="14" t="s">
        <v>1207</v>
      </c>
      <c r="C624" s="47" t="s">
        <v>1208</v>
      </c>
      <c r="D624" s="14" t="s">
        <v>131</v>
      </c>
      <c r="E624" s="14"/>
      <c r="F624" s="14"/>
      <c r="G624" s="14"/>
      <c r="H624" s="14" t="s">
        <v>131</v>
      </c>
      <c r="I624" s="14"/>
    </row>
    <row r="625" spans="1:9" s="9" customFormat="1" ht="33.549999999999997" customHeight="1" x14ac:dyDescent="0.3">
      <c r="A625" s="14">
        <v>4</v>
      </c>
      <c r="B625" s="14" t="s">
        <v>1209</v>
      </c>
      <c r="C625" s="47" t="s">
        <v>1210</v>
      </c>
      <c r="D625" s="14" t="s">
        <v>131</v>
      </c>
      <c r="E625" s="14"/>
      <c r="F625" s="14"/>
      <c r="G625" s="14"/>
      <c r="H625" s="14" t="s">
        <v>131</v>
      </c>
      <c r="I625" s="14"/>
    </row>
    <row r="626" spans="1:9" s="9" customFormat="1" ht="33.549999999999997" customHeight="1" x14ac:dyDescent="0.3">
      <c r="A626" s="14">
        <v>5</v>
      </c>
      <c r="B626" s="14" t="s">
        <v>1211</v>
      </c>
      <c r="C626" s="47" t="s">
        <v>1212</v>
      </c>
      <c r="D626" s="14" t="s">
        <v>131</v>
      </c>
      <c r="E626" s="14"/>
      <c r="F626" s="14"/>
      <c r="G626" s="14"/>
      <c r="H626" s="14" t="s">
        <v>131</v>
      </c>
      <c r="I626" s="14"/>
    </row>
    <row r="627" spans="1:9" s="9" customFormat="1" ht="46.65" x14ac:dyDescent="0.3">
      <c r="A627" s="14">
        <v>6</v>
      </c>
      <c r="B627" s="14" t="s">
        <v>1213</v>
      </c>
      <c r="C627" s="47" t="s">
        <v>1214</v>
      </c>
      <c r="D627" s="14" t="s">
        <v>131</v>
      </c>
      <c r="E627" s="14"/>
      <c r="F627" s="14"/>
      <c r="G627" s="14"/>
      <c r="H627" s="14" t="s">
        <v>131</v>
      </c>
      <c r="I627" s="14"/>
    </row>
    <row r="628" spans="1:9" s="9" customFormat="1" ht="25.2" customHeight="1" x14ac:dyDescent="0.3">
      <c r="A628" s="14">
        <v>7</v>
      </c>
      <c r="B628" s="14" t="s">
        <v>1215</v>
      </c>
      <c r="C628" s="47" t="s">
        <v>1216</v>
      </c>
      <c r="D628" s="14" t="s">
        <v>131</v>
      </c>
      <c r="E628" s="14"/>
      <c r="F628" s="14"/>
      <c r="G628" s="14"/>
      <c r="H628" s="14" t="s">
        <v>131</v>
      </c>
      <c r="I628" s="14"/>
    </row>
    <row r="629" spans="1:9" s="9" customFormat="1" ht="31.1" x14ac:dyDescent="0.3">
      <c r="A629" s="14">
        <v>8</v>
      </c>
      <c r="B629" s="14" t="s">
        <v>1217</v>
      </c>
      <c r="C629" s="47" t="s">
        <v>1218</v>
      </c>
      <c r="D629" s="14" t="s">
        <v>131</v>
      </c>
      <c r="E629" s="14"/>
      <c r="F629" s="14"/>
      <c r="G629" s="14"/>
      <c r="H629" s="14" t="s">
        <v>131</v>
      </c>
      <c r="I629" s="14"/>
    </row>
    <row r="630" spans="1:9" s="9" customFormat="1" ht="23.5" customHeight="1" x14ac:dyDescent="0.3">
      <c r="A630" s="14">
        <v>9</v>
      </c>
      <c r="B630" s="14" t="s">
        <v>1219</v>
      </c>
      <c r="C630" s="47" t="s">
        <v>1220</v>
      </c>
      <c r="D630" s="14" t="s">
        <v>131</v>
      </c>
      <c r="E630" s="14"/>
      <c r="F630" s="14"/>
      <c r="G630" s="14"/>
      <c r="H630" s="14" t="s">
        <v>131</v>
      </c>
      <c r="I630" s="14"/>
    </row>
    <row r="631" spans="1:9" s="9" customFormat="1" ht="17.3" x14ac:dyDescent="0.3">
      <c r="A631" s="14">
        <v>10</v>
      </c>
      <c r="B631" s="14" t="s">
        <v>1221</v>
      </c>
      <c r="C631" s="47" t="s">
        <v>1222</v>
      </c>
      <c r="D631" s="14" t="s">
        <v>131</v>
      </c>
      <c r="E631" s="14"/>
      <c r="F631" s="14"/>
      <c r="G631" s="38"/>
      <c r="H631" s="14" t="s">
        <v>131</v>
      </c>
      <c r="I631" s="14"/>
    </row>
    <row r="632" spans="1:9" s="9" customFormat="1" ht="31.1" x14ac:dyDescent="0.3">
      <c r="A632" s="14">
        <v>11</v>
      </c>
      <c r="B632" s="14" t="s">
        <v>1223</v>
      </c>
      <c r="C632" s="47" t="s">
        <v>1224</v>
      </c>
      <c r="D632" s="14" t="s">
        <v>131</v>
      </c>
      <c r="E632" s="14"/>
      <c r="F632" s="14"/>
      <c r="G632" s="14"/>
      <c r="H632" s="14" t="s">
        <v>131</v>
      </c>
      <c r="I632" s="14"/>
    </row>
    <row r="633" spans="1:9" s="9" customFormat="1" ht="46.65" x14ac:dyDescent="0.3">
      <c r="A633" s="14">
        <v>12</v>
      </c>
      <c r="B633" s="14" t="s">
        <v>1225</v>
      </c>
      <c r="C633" s="47" t="s">
        <v>1226</v>
      </c>
      <c r="D633" s="14" t="s">
        <v>131</v>
      </c>
      <c r="E633" s="14"/>
      <c r="F633" s="14"/>
      <c r="G633" s="14"/>
      <c r="H633" s="14" t="s">
        <v>131</v>
      </c>
      <c r="I633" s="14"/>
    </row>
    <row r="634" spans="1:9" s="9" customFormat="1" ht="26.5" customHeight="1" x14ac:dyDescent="0.3">
      <c r="A634" s="14">
        <v>13</v>
      </c>
      <c r="B634" s="14" t="s">
        <v>1227</v>
      </c>
      <c r="C634" s="47" t="s">
        <v>1228</v>
      </c>
      <c r="D634" s="14" t="s">
        <v>131</v>
      </c>
      <c r="E634" s="14"/>
      <c r="F634" s="14"/>
      <c r="G634" s="14"/>
      <c r="H634" s="14" t="s">
        <v>131</v>
      </c>
      <c r="I634" s="14"/>
    </row>
    <row r="635" spans="1:9" s="9" customFormat="1" ht="26.5" customHeight="1" x14ac:dyDescent="0.3">
      <c r="A635" s="214" t="s">
        <v>4538</v>
      </c>
      <c r="B635" s="215"/>
      <c r="C635" s="216"/>
      <c r="D635" s="58"/>
      <c r="E635" s="58"/>
      <c r="F635" s="58"/>
      <c r="G635" s="58"/>
      <c r="H635" s="58"/>
      <c r="I635" s="58"/>
    </row>
    <row r="636" spans="1:9" s="9" customFormat="1" ht="26.5" customHeight="1" x14ac:dyDescent="0.3">
      <c r="A636" s="14">
        <v>1</v>
      </c>
      <c r="B636" s="14" t="s">
        <v>1229</v>
      </c>
      <c r="C636" s="29" t="s">
        <v>1230</v>
      </c>
      <c r="D636" s="14" t="s">
        <v>131</v>
      </c>
      <c r="E636" s="14"/>
      <c r="F636" s="14"/>
      <c r="G636" s="14"/>
      <c r="H636" s="14" t="s">
        <v>131</v>
      </c>
      <c r="I636" s="14"/>
    </row>
    <row r="637" spans="1:9" s="9" customFormat="1" ht="26.5" customHeight="1" x14ac:dyDescent="0.3">
      <c r="A637" s="14">
        <v>2</v>
      </c>
      <c r="B637" s="14" t="s">
        <v>1231</v>
      </c>
      <c r="C637" s="29" t="s">
        <v>1232</v>
      </c>
      <c r="D637" s="14" t="s">
        <v>131</v>
      </c>
      <c r="E637" s="14"/>
      <c r="F637" s="14"/>
      <c r="G637" s="14"/>
      <c r="H637" s="14" t="s">
        <v>131</v>
      </c>
      <c r="I637" s="14"/>
    </row>
    <row r="638" spans="1:9" s="9" customFormat="1" ht="26.5" customHeight="1" x14ac:dyDescent="0.3">
      <c r="A638" s="14">
        <v>3</v>
      </c>
      <c r="B638" s="14" t="s">
        <v>1233</v>
      </c>
      <c r="C638" s="29" t="s">
        <v>1234</v>
      </c>
      <c r="D638" s="14" t="s">
        <v>131</v>
      </c>
      <c r="E638" s="14"/>
      <c r="F638" s="14"/>
      <c r="G638" s="14"/>
      <c r="H638" s="14" t="s">
        <v>131</v>
      </c>
      <c r="I638" s="14"/>
    </row>
    <row r="639" spans="1:9" s="9" customFormat="1" ht="31.1" x14ac:dyDescent="0.3">
      <c r="A639" s="14">
        <v>4</v>
      </c>
      <c r="B639" s="14" t="s">
        <v>1235</v>
      </c>
      <c r="C639" s="29" t="s">
        <v>1236</v>
      </c>
      <c r="D639" s="14" t="s">
        <v>131</v>
      </c>
      <c r="E639" s="14"/>
      <c r="F639" s="14"/>
      <c r="G639" s="14"/>
      <c r="H639" s="14" t="s">
        <v>131</v>
      </c>
      <c r="I639" s="14"/>
    </row>
    <row r="640" spans="1:9" s="9" customFormat="1" ht="31.1" x14ac:dyDescent="0.3">
      <c r="A640" s="14">
        <v>5</v>
      </c>
      <c r="B640" s="14" t="s">
        <v>1237</v>
      </c>
      <c r="C640" s="29" t="s">
        <v>1238</v>
      </c>
      <c r="D640" s="14" t="s">
        <v>131</v>
      </c>
      <c r="E640" s="14"/>
      <c r="F640" s="14"/>
      <c r="G640" s="14"/>
      <c r="H640" s="14" t="s">
        <v>131</v>
      </c>
      <c r="I640" s="14"/>
    </row>
    <row r="641" spans="1:9" s="9" customFormat="1" ht="22.9" customHeight="1" x14ac:dyDescent="0.3">
      <c r="A641" s="14">
        <v>6</v>
      </c>
      <c r="B641" s="14" t="s">
        <v>1239</v>
      </c>
      <c r="C641" s="29" t="s">
        <v>1240</v>
      </c>
      <c r="D641" s="14" t="s">
        <v>131</v>
      </c>
      <c r="E641" s="14"/>
      <c r="F641" s="14"/>
      <c r="G641" s="14"/>
      <c r="H641" s="14" t="s">
        <v>131</v>
      </c>
      <c r="I641" s="14"/>
    </row>
    <row r="642" spans="1:9" s="9" customFormat="1" ht="31.1" x14ac:dyDescent="0.3">
      <c r="A642" s="14">
        <v>7</v>
      </c>
      <c r="B642" s="14" t="s">
        <v>1241</v>
      </c>
      <c r="C642" s="29" t="s">
        <v>1242</v>
      </c>
      <c r="D642" s="14" t="s">
        <v>131</v>
      </c>
      <c r="E642" s="14"/>
      <c r="F642" s="14"/>
      <c r="G642" s="14"/>
      <c r="H642" s="14" t="s">
        <v>131</v>
      </c>
      <c r="I642" s="14"/>
    </row>
    <row r="643" spans="1:9" s="9" customFormat="1" ht="31.1" x14ac:dyDescent="0.3">
      <c r="A643" s="14">
        <v>8</v>
      </c>
      <c r="B643" s="14" t="s">
        <v>1243</v>
      </c>
      <c r="C643" s="29" t="s">
        <v>1244</v>
      </c>
      <c r="D643" s="14" t="s">
        <v>131</v>
      </c>
      <c r="E643" s="14"/>
      <c r="F643" s="14"/>
      <c r="G643" s="14"/>
      <c r="H643" s="14" t="s">
        <v>131</v>
      </c>
      <c r="I643" s="14"/>
    </row>
    <row r="644" spans="1:9" s="9" customFormat="1" ht="46.65" x14ac:dyDescent="0.3">
      <c r="A644" s="14">
        <v>9</v>
      </c>
      <c r="B644" s="14" t="s">
        <v>1245</v>
      </c>
      <c r="C644" s="29" t="s">
        <v>1246</v>
      </c>
      <c r="D644" s="14" t="s">
        <v>131</v>
      </c>
      <c r="E644" s="14"/>
      <c r="F644" s="14"/>
      <c r="G644" s="14"/>
      <c r="H644" s="14" t="s">
        <v>131</v>
      </c>
      <c r="I644" s="14"/>
    </row>
    <row r="645" spans="1:9" s="9" customFormat="1" ht="62.25" x14ac:dyDescent="0.3">
      <c r="A645" s="14">
        <v>10</v>
      </c>
      <c r="B645" s="14" t="s">
        <v>1247</v>
      </c>
      <c r="C645" s="29" t="s">
        <v>1248</v>
      </c>
      <c r="D645" s="14" t="s">
        <v>131</v>
      </c>
      <c r="E645" s="14"/>
      <c r="F645" s="14"/>
      <c r="G645" s="14" t="s">
        <v>131</v>
      </c>
      <c r="H645" s="14" t="s">
        <v>131</v>
      </c>
      <c r="I645" s="14"/>
    </row>
    <row r="646" spans="1:9" s="9" customFormat="1" ht="46.65" x14ac:dyDescent="0.3">
      <c r="A646" s="14">
        <v>11</v>
      </c>
      <c r="B646" s="14" t="s">
        <v>1249</v>
      </c>
      <c r="C646" s="29" t="s">
        <v>1250</v>
      </c>
      <c r="D646" s="14" t="s">
        <v>131</v>
      </c>
      <c r="E646" s="14"/>
      <c r="F646" s="14"/>
      <c r="G646" s="14" t="s">
        <v>131</v>
      </c>
      <c r="H646" s="14" t="s">
        <v>131</v>
      </c>
      <c r="I646" s="14"/>
    </row>
    <row r="647" spans="1:9" s="9" customFormat="1" ht="31.1" x14ac:dyDescent="0.3">
      <c r="A647" s="14">
        <v>12</v>
      </c>
      <c r="B647" s="14" t="s">
        <v>1251</v>
      </c>
      <c r="C647" s="29" t="s">
        <v>1252</v>
      </c>
      <c r="D647" s="14" t="s">
        <v>131</v>
      </c>
      <c r="E647" s="14"/>
      <c r="F647" s="14"/>
      <c r="G647" s="14" t="s">
        <v>131</v>
      </c>
      <c r="H647" s="14" t="s">
        <v>131</v>
      </c>
      <c r="I647" s="14"/>
    </row>
    <row r="648" spans="1:9" s="9" customFormat="1" ht="46.65" x14ac:dyDescent="0.3">
      <c r="A648" s="14">
        <v>13</v>
      </c>
      <c r="B648" s="14" t="s">
        <v>1253</v>
      </c>
      <c r="C648" s="29" t="s">
        <v>1254</v>
      </c>
      <c r="D648" s="14" t="s">
        <v>131</v>
      </c>
      <c r="E648" s="14"/>
      <c r="F648" s="14"/>
      <c r="G648" s="14" t="s">
        <v>131</v>
      </c>
      <c r="H648" s="14" t="s">
        <v>131</v>
      </c>
      <c r="I648" s="14"/>
    </row>
    <row r="649" spans="1:9" s="9" customFormat="1" ht="46.65" x14ac:dyDescent="0.3">
      <c r="A649" s="14">
        <v>14</v>
      </c>
      <c r="B649" s="14" t="s">
        <v>1255</v>
      </c>
      <c r="C649" s="29" t="s">
        <v>1256</v>
      </c>
      <c r="D649" s="14" t="s">
        <v>131</v>
      </c>
      <c r="E649" s="14"/>
      <c r="F649" s="14"/>
      <c r="G649" s="14" t="s">
        <v>131</v>
      </c>
      <c r="H649" s="14" t="s">
        <v>131</v>
      </c>
      <c r="I649" s="14"/>
    </row>
    <row r="650" spans="1:9" s="9" customFormat="1" ht="46.65" x14ac:dyDescent="0.3">
      <c r="A650" s="14">
        <v>15</v>
      </c>
      <c r="B650" s="14" t="s">
        <v>1257</v>
      </c>
      <c r="C650" s="29" t="s">
        <v>1258</v>
      </c>
      <c r="D650" s="14" t="s">
        <v>131</v>
      </c>
      <c r="E650" s="14"/>
      <c r="F650" s="14"/>
      <c r="G650" s="14" t="s">
        <v>131</v>
      </c>
      <c r="H650" s="14" t="s">
        <v>131</v>
      </c>
      <c r="I650" s="14"/>
    </row>
    <row r="651" spans="1:9" s="9" customFormat="1" ht="17.3" x14ac:dyDescent="0.3">
      <c r="A651" s="14">
        <v>16</v>
      </c>
      <c r="B651" s="14" t="s">
        <v>1259</v>
      </c>
      <c r="C651" s="29" t="s">
        <v>1260</v>
      </c>
      <c r="D651" s="14" t="s">
        <v>131</v>
      </c>
      <c r="E651" s="14"/>
      <c r="F651" s="14"/>
      <c r="G651" s="14" t="s">
        <v>131</v>
      </c>
      <c r="H651" s="14" t="s">
        <v>131</v>
      </c>
      <c r="I651" s="14"/>
    </row>
    <row r="652" spans="1:9" s="9" customFormat="1" ht="17.3" x14ac:dyDescent="0.3">
      <c r="A652" s="14">
        <v>17</v>
      </c>
      <c r="B652" s="14" t="s">
        <v>1261</v>
      </c>
      <c r="C652" s="29" t="s">
        <v>1262</v>
      </c>
      <c r="D652" s="14" t="s">
        <v>131</v>
      </c>
      <c r="E652" s="14"/>
      <c r="F652" s="14"/>
      <c r="G652" s="14" t="s">
        <v>131</v>
      </c>
      <c r="H652" s="14" t="s">
        <v>131</v>
      </c>
      <c r="I652" s="14"/>
    </row>
    <row r="653" spans="1:9" s="9" customFormat="1" ht="31.1" x14ac:dyDescent="0.3">
      <c r="A653" s="14">
        <v>18</v>
      </c>
      <c r="B653" s="14" t="s">
        <v>1263</v>
      </c>
      <c r="C653" s="39" t="s">
        <v>1264</v>
      </c>
      <c r="D653" s="14" t="s">
        <v>131</v>
      </c>
      <c r="E653" s="14"/>
      <c r="F653" s="14"/>
      <c r="G653" s="14" t="s">
        <v>131</v>
      </c>
      <c r="H653" s="14" t="s">
        <v>131</v>
      </c>
      <c r="I653" s="14"/>
    </row>
    <row r="654" spans="1:9" s="9" customFormat="1" ht="31.1" x14ac:dyDescent="0.3">
      <c r="A654" s="14">
        <v>19</v>
      </c>
      <c r="B654" s="14" t="s">
        <v>1265</v>
      </c>
      <c r="C654" s="29" t="s">
        <v>1266</v>
      </c>
      <c r="D654" s="14" t="s">
        <v>131</v>
      </c>
      <c r="E654" s="14"/>
      <c r="F654" s="14"/>
      <c r="G654" s="14" t="s">
        <v>131</v>
      </c>
      <c r="H654" s="14" t="s">
        <v>131</v>
      </c>
      <c r="I654" s="14"/>
    </row>
    <row r="655" spans="1:9" s="9" customFormat="1" ht="31.1" x14ac:dyDescent="0.3">
      <c r="A655" s="14">
        <v>20</v>
      </c>
      <c r="B655" s="14" t="s">
        <v>1267</v>
      </c>
      <c r="C655" s="29" t="s">
        <v>1268</v>
      </c>
      <c r="D655" s="14" t="s">
        <v>131</v>
      </c>
      <c r="E655" s="14"/>
      <c r="F655" s="14"/>
      <c r="G655" s="14" t="s">
        <v>131</v>
      </c>
      <c r="H655" s="14" t="s">
        <v>131</v>
      </c>
      <c r="I655" s="14"/>
    </row>
    <row r="656" spans="1:9" s="9" customFormat="1" ht="25.2" customHeight="1" x14ac:dyDescent="0.3">
      <c r="A656" s="214" t="s">
        <v>4537</v>
      </c>
      <c r="B656" s="215"/>
      <c r="C656" s="216"/>
      <c r="D656" s="58"/>
      <c r="E656" s="58"/>
      <c r="F656" s="58"/>
      <c r="G656" s="58"/>
      <c r="H656" s="58"/>
      <c r="I656" s="58"/>
    </row>
    <row r="657" spans="1:9" s="9" customFormat="1" ht="25.2" customHeight="1" x14ac:dyDescent="0.3">
      <c r="A657" s="14">
        <v>1</v>
      </c>
      <c r="B657" s="14" t="s">
        <v>1270</v>
      </c>
      <c r="C657" s="29" t="s">
        <v>1271</v>
      </c>
      <c r="D657" s="14"/>
      <c r="E657" s="14" t="s">
        <v>131</v>
      </c>
      <c r="F657" s="14"/>
      <c r="G657" s="14"/>
      <c r="H657" s="14" t="s">
        <v>131</v>
      </c>
      <c r="I657" s="14"/>
    </row>
    <row r="658" spans="1:9" s="9" customFormat="1" ht="25.2" customHeight="1" x14ac:dyDescent="0.3">
      <c r="A658" s="14">
        <v>2</v>
      </c>
      <c r="B658" s="14" t="s">
        <v>1272</v>
      </c>
      <c r="C658" s="29" t="s">
        <v>1273</v>
      </c>
      <c r="D658" s="14"/>
      <c r="E658" s="14" t="s">
        <v>131</v>
      </c>
      <c r="F658" s="14"/>
      <c r="G658" s="14"/>
      <c r="H658" s="14" t="s">
        <v>131</v>
      </c>
      <c r="I658" s="14"/>
    </row>
    <row r="659" spans="1:9" s="9" customFormat="1" ht="25.2" customHeight="1" x14ac:dyDescent="0.3">
      <c r="A659" s="14">
        <v>3</v>
      </c>
      <c r="B659" s="14" t="s">
        <v>1274</v>
      </c>
      <c r="C659" s="29" t="s">
        <v>1275</v>
      </c>
      <c r="D659" s="14"/>
      <c r="E659" s="14" t="s">
        <v>131</v>
      </c>
      <c r="F659" s="14"/>
      <c r="G659" s="14"/>
      <c r="H659" s="14" t="s">
        <v>131</v>
      </c>
      <c r="I659" s="14"/>
    </row>
    <row r="660" spans="1:9" s="9" customFormat="1" ht="25.2" customHeight="1" x14ac:dyDescent="0.3">
      <c r="A660" s="14">
        <v>4</v>
      </c>
      <c r="B660" s="14" t="s">
        <v>1276</v>
      </c>
      <c r="C660" s="29" t="s">
        <v>1277</v>
      </c>
      <c r="D660" s="14" t="s">
        <v>131</v>
      </c>
      <c r="E660" s="14"/>
      <c r="F660" s="14"/>
      <c r="G660" s="14"/>
      <c r="H660" s="14" t="s">
        <v>131</v>
      </c>
      <c r="I660" s="14"/>
    </row>
    <row r="661" spans="1:9" s="9" customFormat="1" ht="25.2" customHeight="1" x14ac:dyDescent="0.3">
      <c r="A661" s="14">
        <v>5</v>
      </c>
      <c r="B661" s="14" t="s">
        <v>1278</v>
      </c>
      <c r="C661" s="29" t="s">
        <v>1279</v>
      </c>
      <c r="D661" s="14" t="s">
        <v>131</v>
      </c>
      <c r="E661" s="14"/>
      <c r="F661" s="14"/>
      <c r="G661" s="14"/>
      <c r="H661" s="14" t="s">
        <v>131</v>
      </c>
      <c r="I661" s="14"/>
    </row>
    <row r="662" spans="1:9" s="9" customFormat="1" ht="25.2" customHeight="1" x14ac:dyDescent="0.3">
      <c r="A662" s="14">
        <v>6</v>
      </c>
      <c r="B662" s="14" t="s">
        <v>1280</v>
      </c>
      <c r="C662" s="29" t="s">
        <v>1281</v>
      </c>
      <c r="D662" s="14"/>
      <c r="E662" s="14" t="s">
        <v>131</v>
      </c>
      <c r="F662" s="14"/>
      <c r="G662" s="14"/>
      <c r="H662" s="14" t="s">
        <v>131</v>
      </c>
      <c r="I662" s="14"/>
    </row>
    <row r="663" spans="1:9" s="9" customFormat="1" ht="25.2" customHeight="1" x14ac:dyDescent="0.3">
      <c r="A663" s="14">
        <v>7</v>
      </c>
      <c r="B663" s="14" t="s">
        <v>1282</v>
      </c>
      <c r="C663" s="29" t="s">
        <v>1283</v>
      </c>
      <c r="D663" s="14" t="s">
        <v>131</v>
      </c>
      <c r="E663" s="14"/>
      <c r="F663" s="14"/>
      <c r="G663" s="14"/>
      <c r="H663" s="14" t="s">
        <v>131</v>
      </c>
      <c r="I663" s="14"/>
    </row>
    <row r="664" spans="1:9" s="9" customFormat="1" ht="25.2" customHeight="1" x14ac:dyDescent="0.3">
      <c r="A664" s="14">
        <v>8</v>
      </c>
      <c r="B664" s="14" t="s">
        <v>1284</v>
      </c>
      <c r="C664" s="29" t="s">
        <v>1285</v>
      </c>
      <c r="D664" s="14"/>
      <c r="E664" s="14" t="s">
        <v>131</v>
      </c>
      <c r="F664" s="14"/>
      <c r="G664" s="14"/>
      <c r="H664" s="14" t="s">
        <v>131</v>
      </c>
      <c r="I664" s="14"/>
    </row>
    <row r="665" spans="1:9" s="9" customFormat="1" ht="28.1" customHeight="1" x14ac:dyDescent="0.3">
      <c r="A665" s="214" t="s">
        <v>4536</v>
      </c>
      <c r="B665" s="215"/>
      <c r="C665" s="216"/>
      <c r="D665" s="58"/>
      <c r="E665" s="58"/>
      <c r="F665" s="58"/>
      <c r="G665" s="58"/>
      <c r="H665" s="58"/>
      <c r="I665" s="58"/>
    </row>
    <row r="666" spans="1:9" s="9" customFormat="1" ht="23.5" customHeight="1" x14ac:dyDescent="0.3">
      <c r="A666" s="14">
        <v>1</v>
      </c>
      <c r="B666" s="14" t="s">
        <v>1286</v>
      </c>
      <c r="C666" s="29" t="s">
        <v>1287</v>
      </c>
      <c r="D666" s="14" t="s">
        <v>131</v>
      </c>
      <c r="E666" s="14"/>
      <c r="F666" s="14"/>
      <c r="G666" s="14"/>
      <c r="H666" s="11" t="s">
        <v>131</v>
      </c>
      <c r="I666" s="14"/>
    </row>
    <row r="667" spans="1:9" s="9" customFormat="1" ht="23.5" customHeight="1" x14ac:dyDescent="0.3">
      <c r="A667" s="14">
        <v>2</v>
      </c>
      <c r="B667" s="14" t="s">
        <v>1288</v>
      </c>
      <c r="C667" s="29" t="s">
        <v>1289</v>
      </c>
      <c r="D667" s="14" t="s">
        <v>131</v>
      </c>
      <c r="E667" s="14"/>
      <c r="F667" s="14"/>
      <c r="G667" s="14"/>
      <c r="H667" s="11" t="s">
        <v>131</v>
      </c>
      <c r="I667" s="14"/>
    </row>
    <row r="668" spans="1:9" s="9" customFormat="1" ht="46.65" x14ac:dyDescent="0.3">
      <c r="A668" s="14">
        <v>3</v>
      </c>
      <c r="B668" s="14" t="s">
        <v>1290</v>
      </c>
      <c r="C668" s="29" t="s">
        <v>1291</v>
      </c>
      <c r="D668" s="14" t="s">
        <v>131</v>
      </c>
      <c r="E668" s="14"/>
      <c r="F668" s="14"/>
      <c r="G668" s="14"/>
      <c r="H668" s="188"/>
      <c r="I668" s="14" t="s">
        <v>131</v>
      </c>
    </row>
    <row r="669" spans="1:9" s="9" customFormat="1" ht="25.95" customHeight="1" x14ac:dyDescent="0.3">
      <c r="A669" s="214" t="s">
        <v>4535</v>
      </c>
      <c r="B669" s="215"/>
      <c r="C669" s="216"/>
      <c r="D669" s="58"/>
      <c r="E669" s="58"/>
      <c r="F669" s="58"/>
      <c r="G669" s="58"/>
      <c r="H669" s="58"/>
      <c r="I669" s="58"/>
    </row>
    <row r="670" spans="1:9" s="9" customFormat="1" ht="25.95" customHeight="1" x14ac:dyDescent="0.3">
      <c r="A670" s="14">
        <v>1</v>
      </c>
      <c r="B670" s="14" t="s">
        <v>1293</v>
      </c>
      <c r="C670" s="29" t="s">
        <v>1294</v>
      </c>
      <c r="D670" s="14" t="s">
        <v>131</v>
      </c>
      <c r="E670" s="14"/>
      <c r="F670" s="14"/>
      <c r="G670" s="14" t="s">
        <v>131</v>
      </c>
      <c r="H670" s="14" t="s">
        <v>131</v>
      </c>
      <c r="I670" s="14"/>
    </row>
    <row r="671" spans="1:9" s="9" customFormat="1" ht="46.65" x14ac:dyDescent="0.3">
      <c r="A671" s="14">
        <v>2</v>
      </c>
      <c r="B671" s="14" t="s">
        <v>1295</v>
      </c>
      <c r="C671" s="29" t="s">
        <v>1296</v>
      </c>
      <c r="D671" s="14" t="s">
        <v>131</v>
      </c>
      <c r="E671" s="14"/>
      <c r="F671" s="14"/>
      <c r="G671" s="14"/>
      <c r="H671" s="14" t="s">
        <v>131</v>
      </c>
      <c r="I671" s="14"/>
    </row>
    <row r="672" spans="1:9" s="9" customFormat="1" ht="17.3" x14ac:dyDescent="0.3">
      <c r="A672" s="14">
        <v>3</v>
      </c>
      <c r="B672" s="14" t="s">
        <v>1297</v>
      </c>
      <c r="C672" s="47" t="s">
        <v>1298</v>
      </c>
      <c r="D672" s="14" t="s">
        <v>131</v>
      </c>
      <c r="E672" s="14"/>
      <c r="F672" s="14"/>
      <c r="G672" s="14"/>
      <c r="H672" s="14" t="s">
        <v>131</v>
      </c>
      <c r="I672" s="14"/>
    </row>
    <row r="673" spans="1:9" s="9" customFormat="1" ht="31.1" x14ac:dyDescent="0.3">
      <c r="A673" s="14">
        <v>4</v>
      </c>
      <c r="B673" s="14" t="s">
        <v>1299</v>
      </c>
      <c r="C673" s="29" t="s">
        <v>1300</v>
      </c>
      <c r="D673" s="14" t="s">
        <v>131</v>
      </c>
      <c r="E673" s="14"/>
      <c r="F673" s="14"/>
      <c r="G673" s="14"/>
      <c r="H673" s="14" t="s">
        <v>131</v>
      </c>
      <c r="I673" s="14"/>
    </row>
    <row r="674" spans="1:9" s="9" customFormat="1" ht="22.9" customHeight="1" x14ac:dyDescent="0.3">
      <c r="A674" s="14">
        <v>5</v>
      </c>
      <c r="B674" s="14" t="s">
        <v>1301</v>
      </c>
      <c r="C674" s="29" t="s">
        <v>1302</v>
      </c>
      <c r="D674" s="14" t="s">
        <v>131</v>
      </c>
      <c r="E674" s="14"/>
      <c r="F674" s="14"/>
      <c r="G674" s="14" t="s">
        <v>131</v>
      </c>
      <c r="H674" s="14" t="s">
        <v>131</v>
      </c>
      <c r="I674" s="14"/>
    </row>
    <row r="675" spans="1:9" s="9" customFormat="1" ht="22.9" customHeight="1" x14ac:dyDescent="0.3">
      <c r="A675" s="14">
        <v>6</v>
      </c>
      <c r="B675" s="14" t="s">
        <v>1303</v>
      </c>
      <c r="C675" s="29" t="s">
        <v>1304</v>
      </c>
      <c r="D675" s="14" t="s">
        <v>131</v>
      </c>
      <c r="E675" s="14"/>
      <c r="F675" s="14"/>
      <c r="G675" s="14" t="s">
        <v>131</v>
      </c>
      <c r="H675" s="14" t="s">
        <v>131</v>
      </c>
      <c r="I675" s="14"/>
    </row>
    <row r="676" spans="1:9" s="9" customFormat="1" ht="31.1" x14ac:dyDescent="0.3">
      <c r="A676" s="14">
        <v>7</v>
      </c>
      <c r="B676" s="14" t="s">
        <v>1305</v>
      </c>
      <c r="C676" s="29" t="s">
        <v>1306</v>
      </c>
      <c r="D676" s="14" t="s">
        <v>131</v>
      </c>
      <c r="E676" s="14"/>
      <c r="F676" s="14"/>
      <c r="G676" s="14" t="s">
        <v>131</v>
      </c>
      <c r="H676" s="14" t="s">
        <v>131</v>
      </c>
      <c r="I676" s="14"/>
    </row>
    <row r="677" spans="1:9" s="9" customFormat="1" ht="31.1" x14ac:dyDescent="0.3">
      <c r="A677" s="14">
        <v>8</v>
      </c>
      <c r="B677" s="14" t="s">
        <v>1307</v>
      </c>
      <c r="C677" s="29" t="s">
        <v>1308</v>
      </c>
      <c r="D677" s="14" t="s">
        <v>131</v>
      </c>
      <c r="E677" s="14"/>
      <c r="F677" s="14"/>
      <c r="G677" s="14" t="s">
        <v>131</v>
      </c>
      <c r="H677" s="14" t="s">
        <v>131</v>
      </c>
      <c r="I677" s="14"/>
    </row>
    <row r="678" spans="1:9" s="9" customFormat="1" ht="31.1" x14ac:dyDescent="0.3">
      <c r="A678" s="14">
        <v>9</v>
      </c>
      <c r="B678" s="14" t="s">
        <v>1309</v>
      </c>
      <c r="C678" s="29" t="s">
        <v>1310</v>
      </c>
      <c r="D678" s="14" t="s">
        <v>131</v>
      </c>
      <c r="E678" s="14"/>
      <c r="F678" s="14"/>
      <c r="G678" s="14" t="s">
        <v>131</v>
      </c>
      <c r="H678" s="14" t="s">
        <v>131</v>
      </c>
      <c r="I678" s="14"/>
    </row>
    <row r="679" spans="1:9" s="9" customFormat="1" ht="31.1" x14ac:dyDescent="0.3">
      <c r="A679" s="14">
        <v>10</v>
      </c>
      <c r="B679" s="14" t="s">
        <v>1311</v>
      </c>
      <c r="C679" s="29" t="s">
        <v>1312</v>
      </c>
      <c r="D679" s="14" t="s">
        <v>131</v>
      </c>
      <c r="E679" s="14"/>
      <c r="F679" s="14"/>
      <c r="G679" s="14" t="s">
        <v>131</v>
      </c>
      <c r="H679" s="14" t="s">
        <v>131</v>
      </c>
      <c r="I679" s="14"/>
    </row>
    <row r="680" spans="1:9" s="9" customFormat="1" ht="31.1" x14ac:dyDescent="0.3">
      <c r="A680" s="14">
        <v>11</v>
      </c>
      <c r="B680" s="14" t="s">
        <v>1313</v>
      </c>
      <c r="C680" s="29" t="s">
        <v>1314</v>
      </c>
      <c r="D680" s="14" t="s">
        <v>131</v>
      </c>
      <c r="E680" s="14"/>
      <c r="F680" s="14"/>
      <c r="G680" s="14" t="s">
        <v>131</v>
      </c>
      <c r="H680" s="14" t="s">
        <v>131</v>
      </c>
      <c r="I680" s="14"/>
    </row>
    <row r="681" spans="1:9" s="9" customFormat="1" ht="31.1" x14ac:dyDescent="0.3">
      <c r="A681" s="14">
        <v>12</v>
      </c>
      <c r="B681" s="14" t="s">
        <v>1315</v>
      </c>
      <c r="C681" s="29" t="s">
        <v>1316</v>
      </c>
      <c r="D681" s="14" t="s">
        <v>131</v>
      </c>
      <c r="E681" s="14"/>
      <c r="F681" s="14"/>
      <c r="G681" s="14" t="s">
        <v>131</v>
      </c>
      <c r="H681" s="14" t="s">
        <v>131</v>
      </c>
      <c r="I681" s="14"/>
    </row>
    <row r="682" spans="1:9" s="9" customFormat="1" ht="31.1" x14ac:dyDescent="0.3">
      <c r="A682" s="14">
        <v>13</v>
      </c>
      <c r="B682" s="14" t="s">
        <v>1317</v>
      </c>
      <c r="C682" s="29" t="s">
        <v>1318</v>
      </c>
      <c r="D682" s="14" t="s">
        <v>131</v>
      </c>
      <c r="E682" s="14"/>
      <c r="F682" s="14"/>
      <c r="G682" s="14" t="s">
        <v>131</v>
      </c>
      <c r="H682" s="14" t="s">
        <v>131</v>
      </c>
      <c r="I682" s="14"/>
    </row>
    <row r="683" spans="1:9" s="9" customFormat="1" ht="46.65" x14ac:dyDescent="0.3">
      <c r="A683" s="14">
        <v>14</v>
      </c>
      <c r="B683" s="14" t="s">
        <v>1319</v>
      </c>
      <c r="C683" s="29" t="s">
        <v>1320</v>
      </c>
      <c r="D683" s="14" t="s">
        <v>131</v>
      </c>
      <c r="E683" s="14"/>
      <c r="F683" s="14"/>
      <c r="G683" s="14"/>
      <c r="H683" s="14" t="s">
        <v>131</v>
      </c>
      <c r="I683" s="14"/>
    </row>
    <row r="684" spans="1:9" s="9" customFormat="1" ht="46.65" x14ac:dyDescent="0.3">
      <c r="A684" s="14">
        <v>15</v>
      </c>
      <c r="B684" s="14" t="s">
        <v>1321</v>
      </c>
      <c r="C684" s="29" t="s">
        <v>1322</v>
      </c>
      <c r="D684" s="14" t="s">
        <v>131</v>
      </c>
      <c r="E684" s="14"/>
      <c r="F684" s="14"/>
      <c r="G684" s="14"/>
      <c r="H684" s="14" t="s">
        <v>131</v>
      </c>
      <c r="I684" s="14"/>
    </row>
    <row r="685" spans="1:9" s="9" customFormat="1" ht="31.1" x14ac:dyDescent="0.3">
      <c r="A685" s="14">
        <v>16</v>
      </c>
      <c r="B685" s="14" t="s">
        <v>1323</v>
      </c>
      <c r="C685" s="29" t="s">
        <v>1324</v>
      </c>
      <c r="D685" s="14" t="s">
        <v>131</v>
      </c>
      <c r="E685" s="14"/>
      <c r="F685" s="14"/>
      <c r="G685" s="14" t="s">
        <v>131</v>
      </c>
      <c r="H685" s="14" t="s">
        <v>131</v>
      </c>
      <c r="I685" s="14"/>
    </row>
    <row r="686" spans="1:9" s="9" customFormat="1" ht="31.1" x14ac:dyDescent="0.3">
      <c r="A686" s="14">
        <v>17</v>
      </c>
      <c r="B686" s="14" t="s">
        <v>1325</v>
      </c>
      <c r="C686" s="29" t="s">
        <v>1326</v>
      </c>
      <c r="D686" s="14" t="s">
        <v>131</v>
      </c>
      <c r="E686" s="14"/>
      <c r="F686" s="14"/>
      <c r="G686" s="14" t="s">
        <v>131</v>
      </c>
      <c r="H686" s="14" t="s">
        <v>131</v>
      </c>
      <c r="I686" s="14"/>
    </row>
    <row r="687" spans="1:9" s="9" customFormat="1" ht="31.1" x14ac:dyDescent="0.3">
      <c r="A687" s="14">
        <v>18</v>
      </c>
      <c r="B687" s="14" t="s">
        <v>1327</v>
      </c>
      <c r="C687" s="29" t="s">
        <v>1328</v>
      </c>
      <c r="D687" s="14" t="s">
        <v>131</v>
      </c>
      <c r="E687" s="14"/>
      <c r="F687" s="14"/>
      <c r="G687" s="14" t="s">
        <v>131</v>
      </c>
      <c r="H687" s="14" t="s">
        <v>131</v>
      </c>
      <c r="I687" s="14"/>
    </row>
    <row r="688" spans="1:9" s="9" customFormat="1" ht="46.65" x14ac:dyDescent="0.3">
      <c r="A688" s="14">
        <v>19</v>
      </c>
      <c r="B688" s="14" t="s">
        <v>1329</v>
      </c>
      <c r="C688" s="29" t="s">
        <v>1330</v>
      </c>
      <c r="D688" s="14" t="s">
        <v>131</v>
      </c>
      <c r="E688" s="14"/>
      <c r="F688" s="14"/>
      <c r="G688" s="14"/>
      <c r="H688" s="14" t="s">
        <v>131</v>
      </c>
      <c r="I688" s="14"/>
    </row>
    <row r="689" spans="1:9" s="9" customFormat="1" ht="17.3" x14ac:dyDescent="0.3">
      <c r="A689" s="14">
        <v>20</v>
      </c>
      <c r="B689" s="14" t="s">
        <v>1331</v>
      </c>
      <c r="C689" s="29" t="s">
        <v>1332</v>
      </c>
      <c r="D689" s="14" t="s">
        <v>131</v>
      </c>
      <c r="E689" s="14"/>
      <c r="F689" s="14"/>
      <c r="G689" s="14" t="s">
        <v>131</v>
      </c>
      <c r="H689" s="14" t="s">
        <v>131</v>
      </c>
      <c r="I689" s="14"/>
    </row>
    <row r="690" spans="1:9" s="9" customFormat="1" ht="31.1" x14ac:dyDescent="0.3">
      <c r="A690" s="14">
        <v>21</v>
      </c>
      <c r="B690" s="14" t="s">
        <v>1333</v>
      </c>
      <c r="C690" s="29" t="s">
        <v>1334</v>
      </c>
      <c r="D690" s="14" t="s">
        <v>131</v>
      </c>
      <c r="E690" s="14"/>
      <c r="F690" s="14"/>
      <c r="G690" s="14" t="s">
        <v>131</v>
      </c>
      <c r="H690" s="14" t="s">
        <v>131</v>
      </c>
      <c r="I690" s="14"/>
    </row>
    <row r="691" spans="1:9" s="9" customFormat="1" ht="17.3" x14ac:dyDescent="0.3">
      <c r="A691" s="14">
        <v>22</v>
      </c>
      <c r="B691" s="14" t="s">
        <v>1335</v>
      </c>
      <c r="C691" s="29" t="s">
        <v>1336</v>
      </c>
      <c r="D691" s="14" t="s">
        <v>131</v>
      </c>
      <c r="E691" s="14"/>
      <c r="F691" s="14"/>
      <c r="G691" s="14" t="s">
        <v>131</v>
      </c>
      <c r="H691" s="14" t="s">
        <v>131</v>
      </c>
      <c r="I691" s="14"/>
    </row>
    <row r="692" spans="1:9" s="9" customFormat="1" ht="31.1" x14ac:dyDescent="0.3">
      <c r="A692" s="14">
        <v>23</v>
      </c>
      <c r="B692" s="14" t="s">
        <v>1337</v>
      </c>
      <c r="C692" s="29" t="s">
        <v>1338</v>
      </c>
      <c r="D692" s="14" t="s">
        <v>131</v>
      </c>
      <c r="E692" s="14"/>
      <c r="F692" s="14"/>
      <c r="G692" s="14" t="s">
        <v>131</v>
      </c>
      <c r="H692" s="14" t="s">
        <v>131</v>
      </c>
      <c r="I692" s="14"/>
    </row>
    <row r="693" spans="1:9" s="9" customFormat="1" ht="46.65" x14ac:dyDescent="0.3">
      <c r="A693" s="14">
        <v>24</v>
      </c>
      <c r="B693" s="14" t="s">
        <v>1339</v>
      </c>
      <c r="C693" s="29" t="s">
        <v>1340</v>
      </c>
      <c r="D693" s="14" t="s">
        <v>131</v>
      </c>
      <c r="E693" s="14"/>
      <c r="F693" s="14"/>
      <c r="G693" s="14" t="s">
        <v>131</v>
      </c>
      <c r="H693" s="14" t="s">
        <v>131</v>
      </c>
      <c r="I693" s="14"/>
    </row>
    <row r="694" spans="1:9" s="9" customFormat="1" ht="31.1" x14ac:dyDescent="0.3">
      <c r="A694" s="14">
        <v>25</v>
      </c>
      <c r="B694" s="14" t="s">
        <v>1341</v>
      </c>
      <c r="C694" s="29" t="s">
        <v>1342</v>
      </c>
      <c r="D694" s="14" t="s">
        <v>131</v>
      </c>
      <c r="E694" s="14"/>
      <c r="F694" s="14"/>
      <c r="G694" s="14" t="s">
        <v>131</v>
      </c>
      <c r="H694" s="14" t="s">
        <v>131</v>
      </c>
      <c r="I694" s="14"/>
    </row>
    <row r="695" spans="1:9" s="9" customFormat="1" ht="31.1" x14ac:dyDescent="0.3">
      <c r="A695" s="14">
        <v>26</v>
      </c>
      <c r="B695" s="14" t="s">
        <v>1343</v>
      </c>
      <c r="C695" s="29" t="s">
        <v>1344</v>
      </c>
      <c r="D695" s="14" t="s">
        <v>131</v>
      </c>
      <c r="E695" s="14"/>
      <c r="F695" s="14"/>
      <c r="G695" s="14" t="s">
        <v>131</v>
      </c>
      <c r="H695" s="14" t="s">
        <v>131</v>
      </c>
      <c r="I695" s="14"/>
    </row>
    <row r="696" spans="1:9" s="74" customFormat="1" ht="15.55" x14ac:dyDescent="0.3">
      <c r="A696" s="283" t="s">
        <v>2080</v>
      </c>
      <c r="B696" s="283"/>
      <c r="C696" s="283"/>
      <c r="D696" s="10">
        <f>COUNTIF(D697:D1028, "x")</f>
        <v>103</v>
      </c>
      <c r="E696" s="10">
        <f t="shared" ref="E696:I696" si="31">COUNTIF(E697:E1028, "x")</f>
        <v>200</v>
      </c>
      <c r="F696" s="10">
        <f t="shared" si="31"/>
        <v>8</v>
      </c>
      <c r="G696" s="10">
        <f t="shared" si="31"/>
        <v>151</v>
      </c>
      <c r="H696" s="10">
        <f t="shared" si="31"/>
        <v>203</v>
      </c>
      <c r="I696" s="10">
        <f t="shared" si="31"/>
        <v>108</v>
      </c>
    </row>
    <row r="697" spans="1:9" s="15" customFormat="1" ht="15.7" customHeight="1" x14ac:dyDescent="0.3">
      <c r="A697" s="284" t="s">
        <v>1450</v>
      </c>
      <c r="B697" s="284"/>
      <c r="C697" s="285"/>
      <c r="D697" s="11"/>
      <c r="E697" s="12"/>
      <c r="F697" s="13"/>
      <c r="G697" s="14"/>
      <c r="H697" s="14"/>
      <c r="I697" s="14"/>
    </row>
    <row r="698" spans="1:9" s="15" customFormat="1" ht="31.1" x14ac:dyDescent="0.3">
      <c r="A698" s="14">
        <v>1</v>
      </c>
      <c r="B698" s="46" t="s">
        <v>1451</v>
      </c>
      <c r="C698" s="16" t="s">
        <v>1452</v>
      </c>
      <c r="D698" s="11"/>
      <c r="E698" s="12" t="s">
        <v>17</v>
      </c>
      <c r="F698" s="13"/>
      <c r="G698" s="14"/>
      <c r="H698" s="14" t="s">
        <v>17</v>
      </c>
      <c r="I698" s="14"/>
    </row>
    <row r="699" spans="1:9" s="15" customFormat="1" ht="15.55" x14ac:dyDescent="0.3">
      <c r="A699" s="14">
        <v>2</v>
      </c>
      <c r="B699" s="46" t="s">
        <v>1453</v>
      </c>
      <c r="C699" s="16" t="s">
        <v>1454</v>
      </c>
      <c r="D699" s="11"/>
      <c r="E699" s="12" t="s">
        <v>17</v>
      </c>
      <c r="F699" s="13"/>
      <c r="G699" s="14"/>
      <c r="H699" s="14" t="s">
        <v>17</v>
      </c>
      <c r="I699" s="14"/>
    </row>
    <row r="700" spans="1:9" s="15" customFormat="1" ht="15.55" x14ac:dyDescent="0.3">
      <c r="A700" s="14">
        <v>3</v>
      </c>
      <c r="B700" s="46" t="s">
        <v>1455</v>
      </c>
      <c r="C700" s="17" t="s">
        <v>1456</v>
      </c>
      <c r="D700" s="11"/>
      <c r="E700" s="12" t="s">
        <v>17</v>
      </c>
      <c r="F700" s="13"/>
      <c r="G700" s="14"/>
      <c r="H700" s="14" t="s">
        <v>17</v>
      </c>
      <c r="I700" s="14"/>
    </row>
    <row r="701" spans="1:9" s="15" customFormat="1" ht="31.1" x14ac:dyDescent="0.3">
      <c r="A701" s="14">
        <v>4</v>
      </c>
      <c r="B701" s="46" t="s">
        <v>1457</v>
      </c>
      <c r="C701" s="16" t="s">
        <v>1458</v>
      </c>
      <c r="D701" s="11"/>
      <c r="E701" s="12" t="s">
        <v>17</v>
      </c>
      <c r="F701" s="13"/>
      <c r="G701" s="14"/>
      <c r="H701" s="14" t="s">
        <v>17</v>
      </c>
      <c r="I701" s="14"/>
    </row>
    <row r="702" spans="1:9" s="15" customFormat="1" ht="15.55" x14ac:dyDescent="0.3">
      <c r="A702" s="14">
        <v>5</v>
      </c>
      <c r="B702" s="46" t="s">
        <v>1459</v>
      </c>
      <c r="C702" s="17" t="s">
        <v>1460</v>
      </c>
      <c r="D702" s="11"/>
      <c r="E702" s="12" t="s">
        <v>17</v>
      </c>
      <c r="F702" s="13"/>
      <c r="G702" s="14"/>
      <c r="H702" s="14" t="s">
        <v>17</v>
      </c>
      <c r="I702" s="14"/>
    </row>
    <row r="703" spans="1:9" s="15" customFormat="1" ht="15.55" x14ac:dyDescent="0.3">
      <c r="A703" s="14">
        <v>6</v>
      </c>
      <c r="B703" s="46" t="s">
        <v>1461</v>
      </c>
      <c r="C703" s="16" t="s">
        <v>1462</v>
      </c>
      <c r="D703" s="11"/>
      <c r="E703" s="12" t="s">
        <v>17</v>
      </c>
      <c r="F703" s="13"/>
      <c r="G703" s="14"/>
      <c r="H703" s="14" t="s">
        <v>17</v>
      </c>
      <c r="I703" s="14"/>
    </row>
    <row r="704" spans="1:9" s="15" customFormat="1" ht="15.55" x14ac:dyDescent="0.3">
      <c r="A704" s="14">
        <v>7</v>
      </c>
      <c r="B704" s="46" t="s">
        <v>1463</v>
      </c>
      <c r="C704" s="17" t="s">
        <v>1464</v>
      </c>
      <c r="D704" s="11"/>
      <c r="E704" s="12" t="s">
        <v>17</v>
      </c>
      <c r="F704" s="13"/>
      <c r="G704" s="14"/>
      <c r="H704" s="14" t="s">
        <v>17</v>
      </c>
      <c r="I704" s="14"/>
    </row>
    <row r="705" spans="1:9" s="15" customFormat="1" ht="15.55" x14ac:dyDescent="0.3">
      <c r="A705" s="14">
        <v>8</v>
      </c>
      <c r="B705" s="46" t="s">
        <v>1465</v>
      </c>
      <c r="C705" s="16" t="s">
        <v>1466</v>
      </c>
      <c r="D705" s="11"/>
      <c r="E705" s="12" t="s">
        <v>17</v>
      </c>
      <c r="F705" s="13"/>
      <c r="G705" s="14"/>
      <c r="H705" s="14" t="s">
        <v>17</v>
      </c>
      <c r="I705" s="14"/>
    </row>
    <row r="706" spans="1:9" s="15" customFormat="1" ht="15.55" x14ac:dyDescent="0.3">
      <c r="A706" s="14">
        <v>9</v>
      </c>
      <c r="B706" s="46" t="s">
        <v>1467</v>
      </c>
      <c r="C706" s="17" t="s">
        <v>1468</v>
      </c>
      <c r="D706" s="11"/>
      <c r="E706" s="12" t="s">
        <v>17</v>
      </c>
      <c r="F706" s="13"/>
      <c r="G706" s="14"/>
      <c r="H706" s="14" t="s">
        <v>17</v>
      </c>
      <c r="I706" s="14"/>
    </row>
    <row r="707" spans="1:9" s="15" customFormat="1" ht="15.55" x14ac:dyDescent="0.3">
      <c r="A707" s="14">
        <v>10</v>
      </c>
      <c r="B707" s="46" t="s">
        <v>1469</v>
      </c>
      <c r="C707" s="16" t="s">
        <v>1470</v>
      </c>
      <c r="D707" s="11"/>
      <c r="E707" s="12" t="s">
        <v>17</v>
      </c>
      <c r="F707" s="13"/>
      <c r="G707" s="14"/>
      <c r="H707" s="14" t="s">
        <v>17</v>
      </c>
      <c r="I707" s="14"/>
    </row>
    <row r="708" spans="1:9" s="15" customFormat="1" ht="62.25" x14ac:dyDescent="0.3">
      <c r="A708" s="14">
        <v>11</v>
      </c>
      <c r="B708" s="79" t="s">
        <v>1471</v>
      </c>
      <c r="C708" s="16" t="s">
        <v>1472</v>
      </c>
      <c r="D708" s="11"/>
      <c r="E708" s="12" t="s">
        <v>17</v>
      </c>
      <c r="F708" s="13"/>
      <c r="G708" s="14"/>
      <c r="H708" s="14" t="s">
        <v>17</v>
      </c>
      <c r="I708" s="14"/>
    </row>
    <row r="709" spans="1:9" s="15" customFormat="1" ht="62.25" x14ac:dyDescent="0.3">
      <c r="A709" s="14">
        <v>12</v>
      </c>
      <c r="B709" s="46" t="s">
        <v>1473</v>
      </c>
      <c r="C709" s="17" t="s">
        <v>1474</v>
      </c>
      <c r="D709" s="11"/>
      <c r="E709" s="12" t="s">
        <v>17</v>
      </c>
      <c r="F709" s="13"/>
      <c r="G709" s="14"/>
      <c r="H709" s="14" t="s">
        <v>17</v>
      </c>
      <c r="I709" s="14"/>
    </row>
    <row r="710" spans="1:9" s="15" customFormat="1" ht="31.1" x14ac:dyDescent="0.3">
      <c r="A710" s="14">
        <v>13</v>
      </c>
      <c r="B710" s="46" t="s">
        <v>1475</v>
      </c>
      <c r="C710" s="18" t="s">
        <v>1476</v>
      </c>
      <c r="D710" s="11"/>
      <c r="E710" s="12" t="s">
        <v>17</v>
      </c>
      <c r="F710" s="13"/>
      <c r="G710" s="14"/>
      <c r="H710" s="14" t="s">
        <v>17</v>
      </c>
      <c r="I710" s="14"/>
    </row>
    <row r="711" spans="1:9" s="15" customFormat="1" ht="15.55" x14ac:dyDescent="0.3">
      <c r="A711" s="14">
        <v>14</v>
      </c>
      <c r="B711" s="46" t="s">
        <v>1477</v>
      </c>
      <c r="C711" s="17" t="s">
        <v>1478</v>
      </c>
      <c r="D711" s="14" t="s">
        <v>17</v>
      </c>
      <c r="E711" s="11"/>
      <c r="F711" s="13"/>
      <c r="G711" s="14" t="s">
        <v>17</v>
      </c>
      <c r="H711" s="14" t="s">
        <v>17</v>
      </c>
      <c r="I711" s="14"/>
    </row>
    <row r="712" spans="1:9" s="15" customFormat="1" ht="15.55" x14ac:dyDescent="0.3">
      <c r="A712" s="14">
        <v>15</v>
      </c>
      <c r="B712" s="46" t="s">
        <v>1479</v>
      </c>
      <c r="C712" s="16" t="s">
        <v>1480</v>
      </c>
      <c r="D712" s="14" t="s">
        <v>17</v>
      </c>
      <c r="E712" s="11"/>
      <c r="F712" s="13"/>
      <c r="G712" s="14" t="s">
        <v>17</v>
      </c>
      <c r="H712" s="14" t="s">
        <v>17</v>
      </c>
      <c r="I712" s="14"/>
    </row>
    <row r="713" spans="1:9" s="15" customFormat="1" ht="15.55" x14ac:dyDescent="0.3">
      <c r="A713" s="14">
        <v>16</v>
      </c>
      <c r="B713" s="46" t="s">
        <v>1481</v>
      </c>
      <c r="C713" s="19" t="s">
        <v>1482</v>
      </c>
      <c r="D713" s="14" t="s">
        <v>17</v>
      </c>
      <c r="E713" s="11"/>
      <c r="F713" s="13"/>
      <c r="G713" s="14" t="s">
        <v>17</v>
      </c>
      <c r="H713" s="14" t="s">
        <v>17</v>
      </c>
      <c r="I713" s="14"/>
    </row>
    <row r="714" spans="1:9" s="15" customFormat="1" ht="15.55" x14ac:dyDescent="0.3">
      <c r="A714" s="14">
        <v>17</v>
      </c>
      <c r="B714" s="46" t="s">
        <v>1483</v>
      </c>
      <c r="C714" s="16" t="s">
        <v>1484</v>
      </c>
      <c r="D714" s="14" t="s">
        <v>17</v>
      </c>
      <c r="E714" s="11"/>
      <c r="F714" s="13"/>
      <c r="G714" s="14" t="s">
        <v>17</v>
      </c>
      <c r="H714" s="14" t="s">
        <v>17</v>
      </c>
      <c r="I714" s="14"/>
    </row>
    <row r="715" spans="1:9" s="15" customFormat="1" ht="31.1" x14ac:dyDescent="0.3">
      <c r="A715" s="14">
        <v>18</v>
      </c>
      <c r="B715" s="46" t="s">
        <v>1485</v>
      </c>
      <c r="C715" s="17" t="s">
        <v>1486</v>
      </c>
      <c r="D715" s="14" t="s">
        <v>17</v>
      </c>
      <c r="E715" s="11"/>
      <c r="F715" s="13"/>
      <c r="G715" s="14" t="s">
        <v>17</v>
      </c>
      <c r="H715" s="14" t="s">
        <v>17</v>
      </c>
      <c r="I715" s="14"/>
    </row>
    <row r="716" spans="1:9" s="15" customFormat="1" ht="31.1" x14ac:dyDescent="0.3">
      <c r="A716" s="14">
        <v>19</v>
      </c>
      <c r="B716" s="46" t="s">
        <v>1487</v>
      </c>
      <c r="C716" s="16" t="s">
        <v>1488</v>
      </c>
      <c r="D716" s="14" t="s">
        <v>17</v>
      </c>
      <c r="E716" s="11"/>
      <c r="F716" s="11"/>
      <c r="G716" s="14" t="s">
        <v>17</v>
      </c>
      <c r="H716" s="14" t="s">
        <v>17</v>
      </c>
      <c r="I716" s="14"/>
    </row>
    <row r="717" spans="1:9" s="15" customFormat="1" ht="31.1" x14ac:dyDescent="0.3">
      <c r="A717" s="14">
        <v>20</v>
      </c>
      <c r="B717" s="46" t="s">
        <v>1489</v>
      </c>
      <c r="C717" s="16" t="s">
        <v>1490</v>
      </c>
      <c r="D717" s="14" t="s">
        <v>17</v>
      </c>
      <c r="E717" s="11"/>
      <c r="F717" s="11"/>
      <c r="G717" s="14"/>
      <c r="H717" s="14" t="s">
        <v>17</v>
      </c>
      <c r="I717" s="14"/>
    </row>
    <row r="718" spans="1:9" s="15" customFormat="1" ht="31.1" x14ac:dyDescent="0.3">
      <c r="A718" s="12">
        <v>21</v>
      </c>
      <c r="B718" s="46" t="s">
        <v>1491</v>
      </c>
      <c r="C718" s="20" t="s">
        <v>1492</v>
      </c>
      <c r="D718" s="12" t="s">
        <v>17</v>
      </c>
      <c r="E718" s="12"/>
      <c r="F718" s="12"/>
      <c r="G718" s="12"/>
      <c r="H718" s="12" t="s">
        <v>17</v>
      </c>
      <c r="I718" s="12"/>
    </row>
    <row r="719" spans="1:9" s="15" customFormat="1" ht="15.7" customHeight="1" x14ac:dyDescent="0.3">
      <c r="A719" s="209" t="s">
        <v>1493</v>
      </c>
      <c r="B719" s="210"/>
      <c r="C719" s="217"/>
      <c r="D719" s="11"/>
      <c r="E719" s="11"/>
      <c r="F719" s="13"/>
      <c r="G719" s="14"/>
      <c r="H719" s="14"/>
      <c r="I719" s="14"/>
    </row>
    <row r="720" spans="1:9" s="15" customFormat="1" ht="15.55" x14ac:dyDescent="0.3">
      <c r="A720" s="14">
        <v>1</v>
      </c>
      <c r="B720" s="14" t="s">
        <v>1494</v>
      </c>
      <c r="C720" s="17" t="s">
        <v>1495</v>
      </c>
      <c r="D720" s="11"/>
      <c r="E720" s="14" t="s">
        <v>17</v>
      </c>
      <c r="F720" s="13"/>
      <c r="G720" s="14"/>
      <c r="H720" s="14"/>
      <c r="I720" s="14" t="s">
        <v>17</v>
      </c>
    </row>
    <row r="721" spans="1:9" s="15" customFormat="1" ht="15.55" x14ac:dyDescent="0.3">
      <c r="A721" s="14">
        <v>2</v>
      </c>
      <c r="B721" s="14" t="s">
        <v>1496</v>
      </c>
      <c r="C721" s="16" t="s">
        <v>1497</v>
      </c>
      <c r="D721" s="11"/>
      <c r="E721" s="14" t="s">
        <v>17</v>
      </c>
      <c r="F721" s="13"/>
      <c r="G721" s="14"/>
      <c r="H721" s="14"/>
      <c r="I721" s="14" t="s">
        <v>17</v>
      </c>
    </row>
    <row r="722" spans="1:9" s="15" customFormat="1" ht="15.55" x14ac:dyDescent="0.3">
      <c r="A722" s="14">
        <v>3</v>
      </c>
      <c r="B722" s="14" t="s">
        <v>1498</v>
      </c>
      <c r="C722" s="17" t="s">
        <v>1499</v>
      </c>
      <c r="D722" s="14" t="s">
        <v>17</v>
      </c>
      <c r="E722" s="11"/>
      <c r="F722" s="13"/>
      <c r="G722" s="14"/>
      <c r="H722" s="14"/>
      <c r="I722" s="14" t="s">
        <v>17</v>
      </c>
    </row>
    <row r="723" spans="1:9" s="15" customFormat="1" ht="15.55" x14ac:dyDescent="0.3">
      <c r="A723" s="14">
        <v>4</v>
      </c>
      <c r="B723" s="14" t="s">
        <v>1500</v>
      </c>
      <c r="C723" s="16" t="s">
        <v>1501</v>
      </c>
      <c r="D723" s="11"/>
      <c r="E723" s="14" t="s">
        <v>17</v>
      </c>
      <c r="F723" s="13"/>
      <c r="G723" s="14"/>
      <c r="H723" s="14" t="s">
        <v>17</v>
      </c>
      <c r="I723" s="14"/>
    </row>
    <row r="724" spans="1:9" s="15" customFormat="1" ht="15.55" x14ac:dyDescent="0.3">
      <c r="A724" s="14">
        <v>5</v>
      </c>
      <c r="B724" s="14" t="s">
        <v>1502</v>
      </c>
      <c r="C724" s="17" t="s">
        <v>1503</v>
      </c>
      <c r="D724" s="11"/>
      <c r="E724" s="14" t="s">
        <v>17</v>
      </c>
      <c r="F724" s="13"/>
      <c r="G724" s="14"/>
      <c r="H724" s="14" t="s">
        <v>17</v>
      </c>
      <c r="I724" s="14"/>
    </row>
    <row r="725" spans="1:9" s="15" customFormat="1" ht="15.55" x14ac:dyDescent="0.3">
      <c r="A725" s="14">
        <v>6</v>
      </c>
      <c r="B725" s="14" t="s">
        <v>1504</v>
      </c>
      <c r="C725" s="16" t="s">
        <v>1505</v>
      </c>
      <c r="D725" s="11"/>
      <c r="E725" s="14" t="s">
        <v>17</v>
      </c>
      <c r="F725" s="13"/>
      <c r="G725" s="14"/>
      <c r="H725" s="14" t="s">
        <v>17</v>
      </c>
      <c r="I725" s="14"/>
    </row>
    <row r="726" spans="1:9" s="15" customFormat="1" ht="15.55" x14ac:dyDescent="0.3">
      <c r="A726" s="14">
        <v>7</v>
      </c>
      <c r="B726" s="14" t="s">
        <v>1506</v>
      </c>
      <c r="C726" s="17" t="s">
        <v>1507</v>
      </c>
      <c r="D726" s="11"/>
      <c r="E726" s="14" t="s">
        <v>17</v>
      </c>
      <c r="F726" s="13"/>
      <c r="G726" s="14"/>
      <c r="H726" s="14"/>
      <c r="I726" s="14" t="s">
        <v>17</v>
      </c>
    </row>
    <row r="727" spans="1:9" s="15" customFormat="1" ht="15.55" x14ac:dyDescent="0.3">
      <c r="A727" s="14">
        <v>8</v>
      </c>
      <c r="B727" s="14" t="s">
        <v>1508</v>
      </c>
      <c r="C727" s="16" t="s">
        <v>1509</v>
      </c>
      <c r="D727" s="11"/>
      <c r="E727" s="14" t="s">
        <v>17</v>
      </c>
      <c r="F727" s="13"/>
      <c r="G727" s="14"/>
      <c r="H727" s="14"/>
      <c r="I727" s="14" t="s">
        <v>17</v>
      </c>
    </row>
    <row r="728" spans="1:9" s="15" customFormat="1" ht="15.55" x14ac:dyDescent="0.3">
      <c r="A728" s="14">
        <v>9</v>
      </c>
      <c r="B728" s="14" t="s">
        <v>1510</v>
      </c>
      <c r="C728" s="17" t="s">
        <v>1511</v>
      </c>
      <c r="D728" s="11"/>
      <c r="E728" s="14" t="s">
        <v>17</v>
      </c>
      <c r="F728" s="13"/>
      <c r="G728" s="14"/>
      <c r="H728" s="14" t="s">
        <v>17</v>
      </c>
      <c r="I728" s="14"/>
    </row>
    <row r="729" spans="1:9" s="15" customFormat="1" ht="31.1" x14ac:dyDescent="0.3">
      <c r="A729" s="14">
        <v>10</v>
      </c>
      <c r="B729" s="14" t="s">
        <v>1512</v>
      </c>
      <c r="C729" s="16" t="s">
        <v>1513</v>
      </c>
      <c r="D729" s="11"/>
      <c r="E729" s="14" t="s">
        <v>17</v>
      </c>
      <c r="F729" s="13"/>
      <c r="G729" s="14"/>
      <c r="H729" s="14" t="s">
        <v>17</v>
      </c>
      <c r="I729" s="14"/>
    </row>
    <row r="730" spans="1:9" s="15" customFormat="1" ht="15.55" x14ac:dyDescent="0.3">
      <c r="A730" s="14">
        <v>11</v>
      </c>
      <c r="B730" s="14" t="s">
        <v>1514</v>
      </c>
      <c r="C730" s="17" t="s">
        <v>1515</v>
      </c>
      <c r="D730" s="14"/>
      <c r="E730" s="14" t="s">
        <v>17</v>
      </c>
      <c r="F730" s="13"/>
      <c r="G730" s="14"/>
      <c r="H730" s="14"/>
      <c r="I730" s="14" t="s">
        <v>17</v>
      </c>
    </row>
    <row r="731" spans="1:9" s="15" customFormat="1" ht="15.55" x14ac:dyDescent="0.3">
      <c r="A731" s="14">
        <v>12</v>
      </c>
      <c r="B731" s="46" t="s">
        <v>1516</v>
      </c>
      <c r="C731" s="16" t="s">
        <v>1517</v>
      </c>
      <c r="D731" s="14"/>
      <c r="E731" s="14" t="s">
        <v>17</v>
      </c>
      <c r="F731" s="13"/>
      <c r="G731" s="14"/>
      <c r="H731" s="14"/>
      <c r="I731" s="14" t="s">
        <v>17</v>
      </c>
    </row>
    <row r="732" spans="1:9" s="15" customFormat="1" ht="15.55" x14ac:dyDescent="0.3">
      <c r="A732" s="14">
        <v>13</v>
      </c>
      <c r="B732" s="46" t="s">
        <v>1518</v>
      </c>
      <c r="C732" s="17" t="s">
        <v>1519</v>
      </c>
      <c r="D732" s="14"/>
      <c r="E732" s="14" t="s">
        <v>17</v>
      </c>
      <c r="F732" s="13"/>
      <c r="G732" s="14"/>
      <c r="H732" s="14"/>
      <c r="I732" s="14" t="s">
        <v>17</v>
      </c>
    </row>
    <row r="733" spans="1:9" s="15" customFormat="1" ht="15.55" x14ac:dyDescent="0.3">
      <c r="A733" s="14">
        <v>14</v>
      </c>
      <c r="B733" s="46" t="s">
        <v>1520</v>
      </c>
      <c r="C733" s="16" t="s">
        <v>1521</v>
      </c>
      <c r="D733" s="14"/>
      <c r="E733" s="14" t="s">
        <v>17</v>
      </c>
      <c r="F733" s="13"/>
      <c r="G733" s="14"/>
      <c r="H733" s="14"/>
      <c r="I733" s="14" t="s">
        <v>17</v>
      </c>
    </row>
    <row r="734" spans="1:9" s="15" customFormat="1" ht="15.55" x14ac:dyDescent="0.3">
      <c r="A734" s="14">
        <v>15</v>
      </c>
      <c r="B734" s="46" t="s">
        <v>1522</v>
      </c>
      <c r="C734" s="17" t="s">
        <v>1523</v>
      </c>
      <c r="D734" s="14" t="s">
        <v>17</v>
      </c>
      <c r="E734" s="11"/>
      <c r="F734" s="13"/>
      <c r="G734" s="14"/>
      <c r="H734" s="14" t="s">
        <v>17</v>
      </c>
      <c r="I734" s="14"/>
    </row>
    <row r="735" spans="1:9" s="15" customFormat="1" ht="31.1" x14ac:dyDescent="0.3">
      <c r="A735" s="14">
        <v>16</v>
      </c>
      <c r="B735" s="46" t="s">
        <v>1524</v>
      </c>
      <c r="C735" s="16" t="s">
        <v>1525</v>
      </c>
      <c r="D735" s="11"/>
      <c r="E735" s="11"/>
      <c r="F735" s="21" t="s">
        <v>17</v>
      </c>
      <c r="G735" s="14"/>
      <c r="H735" s="14" t="s">
        <v>17</v>
      </c>
      <c r="I735" s="14"/>
    </row>
    <row r="736" spans="1:9" s="15" customFormat="1" ht="15.7" customHeight="1" x14ac:dyDescent="0.3">
      <c r="A736" s="209" t="s">
        <v>1526</v>
      </c>
      <c r="B736" s="210"/>
      <c r="C736" s="217"/>
      <c r="D736" s="11"/>
      <c r="E736" s="11"/>
      <c r="F736" s="13"/>
      <c r="G736" s="14"/>
      <c r="H736" s="14"/>
      <c r="I736" s="14"/>
    </row>
    <row r="737" spans="1:9" s="15" customFormat="1" ht="31.1" x14ac:dyDescent="0.3">
      <c r="A737" s="14">
        <v>1</v>
      </c>
      <c r="B737" s="46" t="s">
        <v>1527</v>
      </c>
      <c r="C737" s="17" t="s">
        <v>1528</v>
      </c>
      <c r="D737" s="14" t="s">
        <v>17</v>
      </c>
      <c r="E737" s="11"/>
      <c r="F737" s="13"/>
      <c r="G737" s="14"/>
      <c r="H737" s="14"/>
      <c r="I737" s="14" t="s">
        <v>17</v>
      </c>
    </row>
    <row r="738" spans="1:9" s="15" customFormat="1" ht="15.55" x14ac:dyDescent="0.3">
      <c r="A738" s="14">
        <v>2</v>
      </c>
      <c r="B738" s="46" t="s">
        <v>1529</v>
      </c>
      <c r="C738" s="16" t="s">
        <v>1530</v>
      </c>
      <c r="D738" s="14" t="s">
        <v>17</v>
      </c>
      <c r="E738" s="11"/>
      <c r="F738" s="13"/>
      <c r="G738" s="14" t="s">
        <v>17</v>
      </c>
      <c r="H738" s="14" t="s">
        <v>17</v>
      </c>
      <c r="I738" s="14"/>
    </row>
    <row r="739" spans="1:9" s="15" customFormat="1" ht="15.55" x14ac:dyDescent="0.3">
      <c r="A739" s="14">
        <v>3</v>
      </c>
      <c r="B739" s="46" t="s">
        <v>1531</v>
      </c>
      <c r="C739" s="17" t="s">
        <v>1532</v>
      </c>
      <c r="D739" s="14" t="s">
        <v>17</v>
      </c>
      <c r="E739" s="11"/>
      <c r="F739" s="13"/>
      <c r="G739" s="14" t="s">
        <v>17</v>
      </c>
      <c r="H739" s="14" t="s">
        <v>17</v>
      </c>
      <c r="I739" s="14"/>
    </row>
    <row r="740" spans="1:9" s="15" customFormat="1" ht="15.55" x14ac:dyDescent="0.3">
      <c r="A740" s="14">
        <v>4</v>
      </c>
      <c r="B740" s="46" t="s">
        <v>1533</v>
      </c>
      <c r="C740" s="16" t="s">
        <v>1534</v>
      </c>
      <c r="D740" s="11"/>
      <c r="E740" s="14" t="s">
        <v>17</v>
      </c>
      <c r="F740" s="13"/>
      <c r="G740" s="14" t="s">
        <v>17</v>
      </c>
      <c r="H740" s="14" t="s">
        <v>17</v>
      </c>
      <c r="I740" s="14"/>
    </row>
    <row r="741" spans="1:9" s="15" customFormat="1" ht="15.55" x14ac:dyDescent="0.3">
      <c r="A741" s="14">
        <v>5</v>
      </c>
      <c r="B741" s="46" t="s">
        <v>1535</v>
      </c>
      <c r="C741" s="17" t="s">
        <v>1536</v>
      </c>
      <c r="D741" s="11"/>
      <c r="E741" s="14" t="s">
        <v>17</v>
      </c>
      <c r="F741" s="13"/>
      <c r="G741" s="14" t="s">
        <v>17</v>
      </c>
      <c r="H741" s="14" t="s">
        <v>17</v>
      </c>
      <c r="I741" s="14"/>
    </row>
    <row r="742" spans="1:9" s="15" customFormat="1" ht="15.7" customHeight="1" x14ac:dyDescent="0.3">
      <c r="A742" s="209" t="s">
        <v>1537</v>
      </c>
      <c r="B742" s="210"/>
      <c r="C742" s="217"/>
      <c r="D742" s="11"/>
      <c r="E742" s="11"/>
      <c r="F742" s="13"/>
      <c r="G742" s="14"/>
      <c r="H742" s="14"/>
      <c r="I742" s="14"/>
    </row>
    <row r="743" spans="1:9" s="15" customFormat="1" ht="31.1" x14ac:dyDescent="0.3">
      <c r="A743" s="14">
        <v>1</v>
      </c>
      <c r="B743" s="46" t="s">
        <v>1538</v>
      </c>
      <c r="C743" s="22" t="s">
        <v>1539</v>
      </c>
      <c r="D743" s="11"/>
      <c r="E743" s="14" t="s">
        <v>17</v>
      </c>
      <c r="F743" s="13"/>
      <c r="G743" s="14"/>
      <c r="H743" s="14"/>
      <c r="I743" s="14" t="s">
        <v>17</v>
      </c>
    </row>
    <row r="744" spans="1:9" s="15" customFormat="1" ht="31.1" x14ac:dyDescent="0.3">
      <c r="A744" s="14">
        <v>2</v>
      </c>
      <c r="B744" s="46" t="s">
        <v>1540</v>
      </c>
      <c r="C744" s="17" t="s">
        <v>1541</v>
      </c>
      <c r="D744" s="11"/>
      <c r="E744" s="14" t="s">
        <v>17</v>
      </c>
      <c r="F744" s="13"/>
      <c r="G744" s="14" t="s">
        <v>17</v>
      </c>
      <c r="H744" s="14"/>
      <c r="I744" s="14" t="s">
        <v>17</v>
      </c>
    </row>
    <row r="745" spans="1:9" s="15" customFormat="1" ht="31.1" x14ac:dyDescent="0.3">
      <c r="A745" s="14">
        <v>3</v>
      </c>
      <c r="B745" s="46" t="s">
        <v>1542</v>
      </c>
      <c r="C745" s="16" t="s">
        <v>1543</v>
      </c>
      <c r="D745" s="14" t="s">
        <v>17</v>
      </c>
      <c r="E745" s="14"/>
      <c r="F745" s="13"/>
      <c r="G745" s="14" t="s">
        <v>17</v>
      </c>
      <c r="H745" s="14" t="s">
        <v>17</v>
      </c>
      <c r="I745" s="14"/>
    </row>
    <row r="746" spans="1:9" s="15" customFormat="1" ht="31.1" x14ac:dyDescent="0.3">
      <c r="A746" s="14">
        <v>4</v>
      </c>
      <c r="B746" s="46" t="s">
        <v>1544</v>
      </c>
      <c r="C746" s="24" t="s">
        <v>1545</v>
      </c>
      <c r="D746" s="11"/>
      <c r="E746" s="11"/>
      <c r="F746" s="21" t="s">
        <v>17</v>
      </c>
      <c r="G746" s="14"/>
      <c r="H746" s="14" t="s">
        <v>17</v>
      </c>
      <c r="I746" s="14"/>
    </row>
    <row r="747" spans="1:9" s="15" customFormat="1" ht="31.1" x14ac:dyDescent="0.3">
      <c r="A747" s="14">
        <v>5</v>
      </c>
      <c r="B747" s="46" t="s">
        <v>1546</v>
      </c>
      <c r="C747" s="25" t="s">
        <v>1547</v>
      </c>
      <c r="D747" s="14" t="s">
        <v>17</v>
      </c>
      <c r="E747" s="11"/>
      <c r="F747" s="13"/>
      <c r="G747" s="14"/>
      <c r="H747" s="14" t="s">
        <v>17</v>
      </c>
      <c r="I747" s="14"/>
    </row>
    <row r="748" spans="1:9" s="15" customFormat="1" ht="15.55" x14ac:dyDescent="0.3">
      <c r="A748" s="14">
        <v>6</v>
      </c>
      <c r="B748" s="134" t="s">
        <v>1548</v>
      </c>
      <c r="C748" s="26" t="s">
        <v>1549</v>
      </c>
      <c r="D748" s="14"/>
      <c r="E748" s="14" t="s">
        <v>17</v>
      </c>
      <c r="F748" s="13"/>
      <c r="G748" s="14"/>
      <c r="H748" s="14"/>
      <c r="I748" s="14" t="s">
        <v>17</v>
      </c>
    </row>
    <row r="749" spans="1:9" s="15" customFormat="1" ht="31.1" x14ac:dyDescent="0.3">
      <c r="A749" s="14">
        <v>7</v>
      </c>
      <c r="B749" s="46" t="s">
        <v>1550</v>
      </c>
      <c r="C749" s="16" t="s">
        <v>1551</v>
      </c>
      <c r="D749" s="14"/>
      <c r="E749" s="14" t="s">
        <v>17</v>
      </c>
      <c r="F749" s="11"/>
      <c r="G749" s="14"/>
      <c r="H749" s="14"/>
      <c r="I749" s="14" t="s">
        <v>17</v>
      </c>
    </row>
    <row r="750" spans="1:9" s="15" customFormat="1" ht="15.55" x14ac:dyDescent="0.3">
      <c r="A750" s="14">
        <v>8</v>
      </c>
      <c r="B750" s="46" t="s">
        <v>1552</v>
      </c>
      <c r="C750" s="20" t="s">
        <v>1553</v>
      </c>
      <c r="D750" s="14"/>
      <c r="E750" s="14" t="s">
        <v>17</v>
      </c>
      <c r="F750" s="11"/>
      <c r="G750" s="14"/>
      <c r="H750" s="14"/>
      <c r="I750" s="14" t="s">
        <v>17</v>
      </c>
    </row>
    <row r="751" spans="1:9" s="15" customFormat="1" ht="15.55" x14ac:dyDescent="0.3">
      <c r="A751" s="14">
        <v>9</v>
      </c>
      <c r="B751" s="46" t="s">
        <v>1554</v>
      </c>
      <c r="C751" s="16" t="s">
        <v>1555</v>
      </c>
      <c r="D751" s="14"/>
      <c r="E751" s="14" t="s">
        <v>17</v>
      </c>
      <c r="F751" s="11"/>
      <c r="G751" s="14"/>
      <c r="H751" s="14"/>
      <c r="I751" s="14" t="s">
        <v>17</v>
      </c>
    </row>
    <row r="752" spans="1:9" s="15" customFormat="1" ht="15.55" x14ac:dyDescent="0.3">
      <c r="A752" s="14">
        <v>10</v>
      </c>
      <c r="B752" s="46" t="s">
        <v>1556</v>
      </c>
      <c r="C752" s="16" t="s">
        <v>1557</v>
      </c>
      <c r="D752" s="14" t="s">
        <v>17</v>
      </c>
      <c r="E752" s="14"/>
      <c r="F752" s="11"/>
      <c r="G752" s="14"/>
      <c r="H752" s="14" t="s">
        <v>17</v>
      </c>
      <c r="I752" s="14"/>
    </row>
    <row r="753" spans="1:9" s="15" customFormat="1" ht="15.7" customHeight="1" x14ac:dyDescent="0.3">
      <c r="A753" s="209" t="s">
        <v>1558</v>
      </c>
      <c r="B753" s="210"/>
      <c r="C753" s="217"/>
      <c r="D753" s="11"/>
      <c r="E753" s="11"/>
      <c r="F753" s="13"/>
      <c r="G753" s="14"/>
      <c r="H753" s="14"/>
      <c r="I753" s="14"/>
    </row>
    <row r="754" spans="1:9" s="15" customFormat="1" ht="15.55" x14ac:dyDescent="0.3">
      <c r="A754" s="14">
        <v>1</v>
      </c>
      <c r="B754" s="46" t="s">
        <v>1559</v>
      </c>
      <c r="C754" s="17" t="s">
        <v>1560</v>
      </c>
      <c r="D754" s="11"/>
      <c r="E754" s="14" t="s">
        <v>17</v>
      </c>
      <c r="F754" s="13"/>
      <c r="G754" s="14"/>
      <c r="H754" s="14"/>
      <c r="I754" s="14" t="s">
        <v>17</v>
      </c>
    </row>
    <row r="755" spans="1:9" s="15" customFormat="1" ht="15.55" x14ac:dyDescent="0.3">
      <c r="A755" s="14">
        <v>2</v>
      </c>
      <c r="B755" s="79" t="s">
        <v>1561</v>
      </c>
      <c r="C755" s="16" t="s">
        <v>1562</v>
      </c>
      <c r="D755" s="11"/>
      <c r="E755" s="14" t="s">
        <v>17</v>
      </c>
      <c r="F755" s="13"/>
      <c r="G755" s="14"/>
      <c r="H755" s="14"/>
      <c r="I755" s="14" t="s">
        <v>17</v>
      </c>
    </row>
    <row r="756" spans="1:9" s="15" customFormat="1" ht="31.1" x14ac:dyDescent="0.3">
      <c r="A756" s="14">
        <v>3</v>
      </c>
      <c r="B756" s="46" t="s">
        <v>1563</v>
      </c>
      <c r="C756" s="17" t="s">
        <v>1564</v>
      </c>
      <c r="D756" s="11"/>
      <c r="E756" s="14" t="s">
        <v>17</v>
      </c>
      <c r="F756" s="13"/>
      <c r="G756" s="14"/>
      <c r="H756" s="14"/>
      <c r="I756" s="14" t="s">
        <v>17</v>
      </c>
    </row>
    <row r="757" spans="1:9" s="15" customFormat="1" ht="15.55" x14ac:dyDescent="0.3">
      <c r="A757" s="14">
        <v>4</v>
      </c>
      <c r="B757" s="46" t="s">
        <v>1565</v>
      </c>
      <c r="C757" s="16" t="s">
        <v>1566</v>
      </c>
      <c r="D757" s="14" t="s">
        <v>17</v>
      </c>
      <c r="E757" s="11"/>
      <c r="F757" s="13"/>
      <c r="G757" s="14"/>
      <c r="H757" s="14" t="s">
        <v>17</v>
      </c>
      <c r="I757" s="14"/>
    </row>
    <row r="758" spans="1:9" s="15" customFormat="1" ht="15.55" x14ac:dyDescent="0.3">
      <c r="A758" s="14">
        <v>5</v>
      </c>
      <c r="B758" s="46" t="s">
        <v>1567</v>
      </c>
      <c r="C758" s="17" t="s">
        <v>1568</v>
      </c>
      <c r="D758" s="14" t="s">
        <v>17</v>
      </c>
      <c r="E758" s="11"/>
      <c r="F758" s="13"/>
      <c r="G758" s="14"/>
      <c r="H758" s="14" t="s">
        <v>17</v>
      </c>
      <c r="I758" s="14"/>
    </row>
    <row r="759" spans="1:9" s="15" customFormat="1" ht="15.55" x14ac:dyDescent="0.3">
      <c r="A759" s="14">
        <v>6</v>
      </c>
      <c r="B759" s="46" t="s">
        <v>1569</v>
      </c>
      <c r="C759" s="16" t="s">
        <v>1570</v>
      </c>
      <c r="D759" s="14" t="s">
        <v>17</v>
      </c>
      <c r="E759" s="11"/>
      <c r="F759" s="13"/>
      <c r="G759" s="14"/>
      <c r="H759" s="14" t="s">
        <v>17</v>
      </c>
      <c r="I759" s="14"/>
    </row>
    <row r="760" spans="1:9" s="15" customFormat="1" ht="15.55" x14ac:dyDescent="0.3">
      <c r="A760" s="14">
        <v>7</v>
      </c>
      <c r="B760" s="46" t="s">
        <v>1571</v>
      </c>
      <c r="C760" s="17" t="s">
        <v>1572</v>
      </c>
      <c r="D760" s="14" t="s">
        <v>17</v>
      </c>
      <c r="E760" s="11"/>
      <c r="F760" s="13"/>
      <c r="G760" s="14"/>
      <c r="H760" s="14" t="s">
        <v>17</v>
      </c>
      <c r="I760" s="14"/>
    </row>
    <row r="761" spans="1:9" s="15" customFormat="1" ht="15.55" x14ac:dyDescent="0.3">
      <c r="A761" s="14">
        <v>8</v>
      </c>
      <c r="B761" s="46" t="s">
        <v>1573</v>
      </c>
      <c r="C761" s="16" t="s">
        <v>1574</v>
      </c>
      <c r="D761" s="14" t="s">
        <v>17</v>
      </c>
      <c r="E761" s="11"/>
      <c r="F761" s="13"/>
      <c r="G761" s="14"/>
      <c r="H761" s="14" t="s">
        <v>17</v>
      </c>
      <c r="I761" s="14"/>
    </row>
    <row r="762" spans="1:9" s="15" customFormat="1" ht="15.55" x14ac:dyDescent="0.3">
      <c r="A762" s="14">
        <v>9</v>
      </c>
      <c r="B762" s="46" t="s">
        <v>1575</v>
      </c>
      <c r="C762" s="17" t="s">
        <v>1576</v>
      </c>
      <c r="D762" s="14" t="s">
        <v>17</v>
      </c>
      <c r="E762" s="11"/>
      <c r="F762" s="13"/>
      <c r="G762" s="14"/>
      <c r="H762" s="14" t="s">
        <v>17</v>
      </c>
      <c r="I762" s="14"/>
    </row>
    <row r="763" spans="1:9" s="15" customFormat="1" ht="15.55" x14ac:dyDescent="0.3">
      <c r="A763" s="14">
        <v>10</v>
      </c>
      <c r="B763" s="46" t="s">
        <v>1577</v>
      </c>
      <c r="C763" s="16" t="s">
        <v>1578</v>
      </c>
      <c r="D763" s="11"/>
      <c r="E763" s="14" t="s">
        <v>17</v>
      </c>
      <c r="F763" s="13"/>
      <c r="G763" s="14"/>
      <c r="H763" s="14" t="s">
        <v>17</v>
      </c>
      <c r="I763" s="14"/>
    </row>
    <row r="764" spans="1:9" s="15" customFormat="1" ht="15.55" x14ac:dyDescent="0.3">
      <c r="A764" s="14">
        <v>11</v>
      </c>
      <c r="B764" s="46" t="s">
        <v>1579</v>
      </c>
      <c r="C764" s="17" t="s">
        <v>1580</v>
      </c>
      <c r="D764" s="11"/>
      <c r="E764" s="14" t="s">
        <v>17</v>
      </c>
      <c r="F764" s="13"/>
      <c r="G764" s="14"/>
      <c r="H764" s="14" t="s">
        <v>17</v>
      </c>
      <c r="I764" s="14"/>
    </row>
    <row r="765" spans="1:9" s="15" customFormat="1" ht="15.55" x14ac:dyDescent="0.3">
      <c r="A765" s="14">
        <v>12</v>
      </c>
      <c r="B765" s="46" t="s">
        <v>1581</v>
      </c>
      <c r="C765" s="16" t="s">
        <v>1582</v>
      </c>
      <c r="D765" s="11"/>
      <c r="E765" s="14" t="s">
        <v>17</v>
      </c>
      <c r="F765" s="13"/>
      <c r="G765" s="14"/>
      <c r="H765" s="14"/>
      <c r="I765" s="14" t="s">
        <v>17</v>
      </c>
    </row>
    <row r="766" spans="1:9" s="15" customFormat="1" ht="15.55" x14ac:dyDescent="0.3">
      <c r="A766" s="14">
        <v>13</v>
      </c>
      <c r="B766" s="46" t="s">
        <v>1583</v>
      </c>
      <c r="C766" s="17" t="s">
        <v>1584</v>
      </c>
      <c r="D766" s="14" t="s">
        <v>17</v>
      </c>
      <c r="E766" s="11"/>
      <c r="F766" s="13"/>
      <c r="G766" s="14"/>
      <c r="H766" s="14"/>
      <c r="I766" s="14" t="s">
        <v>17</v>
      </c>
    </row>
    <row r="767" spans="1:9" s="15" customFormat="1" ht="31.1" x14ac:dyDescent="0.3">
      <c r="A767" s="14">
        <v>14</v>
      </c>
      <c r="B767" s="46" t="s">
        <v>1585</v>
      </c>
      <c r="C767" s="16" t="s">
        <v>1586</v>
      </c>
      <c r="D767" s="11"/>
      <c r="E767" s="14" t="s">
        <v>17</v>
      </c>
      <c r="F767" s="13"/>
      <c r="G767" s="14"/>
      <c r="H767" s="14" t="s">
        <v>17</v>
      </c>
      <c r="I767" s="14"/>
    </row>
    <row r="768" spans="1:9" s="15" customFormat="1" ht="31.1" x14ac:dyDescent="0.3">
      <c r="A768" s="14">
        <v>15</v>
      </c>
      <c r="B768" s="46" t="s">
        <v>1587</v>
      </c>
      <c r="C768" s="17" t="s">
        <v>1588</v>
      </c>
      <c r="D768" s="11"/>
      <c r="E768" s="14" t="s">
        <v>17</v>
      </c>
      <c r="F768" s="13"/>
      <c r="G768" s="14"/>
      <c r="H768" s="14" t="s">
        <v>17</v>
      </c>
      <c r="I768" s="14"/>
    </row>
    <row r="769" spans="1:9" s="15" customFormat="1" ht="31.1" x14ac:dyDescent="0.3">
      <c r="A769" s="14">
        <v>16</v>
      </c>
      <c r="B769" s="46" t="s">
        <v>1589</v>
      </c>
      <c r="C769" s="16" t="s">
        <v>1590</v>
      </c>
      <c r="D769" s="11"/>
      <c r="E769" s="14" t="s">
        <v>17</v>
      </c>
      <c r="F769" s="13"/>
      <c r="G769" s="14"/>
      <c r="H769" s="14" t="s">
        <v>17</v>
      </c>
      <c r="I769" s="14"/>
    </row>
    <row r="770" spans="1:9" s="15" customFormat="1" ht="31.1" x14ac:dyDescent="0.3">
      <c r="A770" s="14">
        <v>17</v>
      </c>
      <c r="B770" s="46" t="s">
        <v>1591</v>
      </c>
      <c r="C770" s="17" t="s">
        <v>1592</v>
      </c>
      <c r="D770" s="14" t="s">
        <v>17</v>
      </c>
      <c r="E770" s="11"/>
      <c r="F770" s="13"/>
      <c r="G770" s="14"/>
      <c r="H770" s="14"/>
      <c r="I770" s="14" t="s">
        <v>17</v>
      </c>
    </row>
    <row r="771" spans="1:9" s="15" customFormat="1" ht="46.65" x14ac:dyDescent="0.3">
      <c r="A771" s="14">
        <v>18</v>
      </c>
      <c r="B771" s="46" t="s">
        <v>1593</v>
      </c>
      <c r="C771" s="16" t="s">
        <v>1594</v>
      </c>
      <c r="D771" s="14" t="s">
        <v>17</v>
      </c>
      <c r="E771" s="11"/>
      <c r="F771" s="13"/>
      <c r="G771" s="14"/>
      <c r="H771" s="14"/>
      <c r="I771" s="14" t="s">
        <v>17</v>
      </c>
    </row>
    <row r="772" spans="1:9" s="15" customFormat="1" ht="15.55" x14ac:dyDescent="0.3">
      <c r="A772" s="14">
        <v>19</v>
      </c>
      <c r="B772" s="46" t="s">
        <v>1595</v>
      </c>
      <c r="C772" s="17" t="s">
        <v>1596</v>
      </c>
      <c r="D772" s="11"/>
      <c r="E772" s="14" t="s">
        <v>17</v>
      </c>
      <c r="F772" s="13"/>
      <c r="G772" s="14"/>
      <c r="H772" s="14"/>
      <c r="I772" s="14" t="s">
        <v>17</v>
      </c>
    </row>
    <row r="773" spans="1:9" s="15" customFormat="1" ht="31.1" x14ac:dyDescent="0.3">
      <c r="A773" s="14">
        <v>20</v>
      </c>
      <c r="B773" s="46" t="s">
        <v>1597</v>
      </c>
      <c r="C773" s="16" t="s">
        <v>1598</v>
      </c>
      <c r="D773" s="11"/>
      <c r="E773" s="14" t="s">
        <v>17</v>
      </c>
      <c r="F773" s="13"/>
      <c r="G773" s="14"/>
      <c r="H773" s="14" t="s">
        <v>17</v>
      </c>
      <c r="I773" s="14"/>
    </row>
    <row r="774" spans="1:9" s="15" customFormat="1" ht="15.55" x14ac:dyDescent="0.3">
      <c r="A774" s="14">
        <v>21</v>
      </c>
      <c r="B774" s="46" t="s">
        <v>1599</v>
      </c>
      <c r="C774" s="17" t="s">
        <v>1600</v>
      </c>
      <c r="D774" s="14" t="s">
        <v>17</v>
      </c>
      <c r="E774" s="11"/>
      <c r="F774" s="13"/>
      <c r="G774" s="14"/>
      <c r="H774" s="14"/>
      <c r="I774" s="14" t="s">
        <v>17</v>
      </c>
    </row>
    <row r="775" spans="1:9" s="15" customFormat="1" ht="15.55" x14ac:dyDescent="0.3">
      <c r="A775" s="14">
        <v>22</v>
      </c>
      <c r="B775" s="46" t="s">
        <v>1601</v>
      </c>
      <c r="C775" s="16" t="s">
        <v>1602</v>
      </c>
      <c r="D775" s="11"/>
      <c r="E775" s="14" t="s">
        <v>17</v>
      </c>
      <c r="F775" s="13"/>
      <c r="G775" s="14"/>
      <c r="H775" s="14"/>
      <c r="I775" s="14" t="s">
        <v>17</v>
      </c>
    </row>
    <row r="776" spans="1:9" s="15" customFormat="1" ht="31.1" x14ac:dyDescent="0.3">
      <c r="A776" s="14">
        <v>23</v>
      </c>
      <c r="B776" s="46" t="s">
        <v>1603</v>
      </c>
      <c r="C776" s="17" t="s">
        <v>1604</v>
      </c>
      <c r="D776" s="11"/>
      <c r="E776" s="14" t="s">
        <v>17</v>
      </c>
      <c r="F776" s="13"/>
      <c r="G776" s="14"/>
      <c r="H776" s="14"/>
      <c r="I776" s="14" t="s">
        <v>17</v>
      </c>
    </row>
    <row r="777" spans="1:9" s="15" customFormat="1" ht="31.1" x14ac:dyDescent="0.3">
      <c r="A777" s="14">
        <v>24</v>
      </c>
      <c r="B777" s="46" t="s">
        <v>1605</v>
      </c>
      <c r="C777" s="16" t="s">
        <v>1606</v>
      </c>
      <c r="D777" s="11"/>
      <c r="E777" s="14" t="s">
        <v>17</v>
      </c>
      <c r="F777" s="13"/>
      <c r="G777" s="14"/>
      <c r="H777" s="14"/>
      <c r="I777" s="14" t="s">
        <v>17</v>
      </c>
    </row>
    <row r="778" spans="1:9" s="15" customFormat="1" ht="31.1" x14ac:dyDescent="0.3">
      <c r="A778" s="14">
        <v>25</v>
      </c>
      <c r="B778" s="46" t="s">
        <v>1607</v>
      </c>
      <c r="C778" s="17" t="s">
        <v>1608</v>
      </c>
      <c r="D778" s="11"/>
      <c r="E778" s="14" t="s">
        <v>17</v>
      </c>
      <c r="F778" s="13"/>
      <c r="G778" s="14"/>
      <c r="H778" s="14"/>
      <c r="I778" s="14" t="s">
        <v>17</v>
      </c>
    </row>
    <row r="779" spans="1:9" s="15" customFormat="1" ht="31.1" x14ac:dyDescent="0.3">
      <c r="A779" s="14">
        <v>26</v>
      </c>
      <c r="B779" s="46" t="s">
        <v>1609</v>
      </c>
      <c r="C779" s="16" t="s">
        <v>1610</v>
      </c>
      <c r="D779" s="11"/>
      <c r="E779" s="14" t="s">
        <v>17</v>
      </c>
      <c r="F779" s="13"/>
      <c r="G779" s="14"/>
      <c r="H779" s="14"/>
      <c r="I779" s="14" t="s">
        <v>17</v>
      </c>
    </row>
    <row r="780" spans="1:9" s="15" customFormat="1" ht="31.1" x14ac:dyDescent="0.3">
      <c r="A780" s="14">
        <v>27</v>
      </c>
      <c r="B780" s="46" t="s">
        <v>1611</v>
      </c>
      <c r="C780" s="17" t="s">
        <v>1612</v>
      </c>
      <c r="D780" s="11"/>
      <c r="E780" s="11"/>
      <c r="F780" s="21" t="s">
        <v>17</v>
      </c>
      <c r="G780" s="14"/>
      <c r="H780" s="14"/>
      <c r="I780" s="14" t="s">
        <v>17</v>
      </c>
    </row>
    <row r="781" spans="1:9" s="15" customFormat="1" ht="31.1" x14ac:dyDescent="0.3">
      <c r="A781" s="14">
        <v>28</v>
      </c>
      <c r="B781" s="46" t="s">
        <v>1613</v>
      </c>
      <c r="C781" s="16" t="s">
        <v>1614</v>
      </c>
      <c r="D781" s="11"/>
      <c r="E781" s="14" t="s">
        <v>17</v>
      </c>
      <c r="F781" s="13"/>
      <c r="G781" s="14"/>
      <c r="H781" s="14"/>
      <c r="I781" s="14" t="s">
        <v>17</v>
      </c>
    </row>
    <row r="782" spans="1:9" s="15" customFormat="1" ht="46.65" x14ac:dyDescent="0.3">
      <c r="A782" s="14">
        <v>29</v>
      </c>
      <c r="B782" s="46" t="s">
        <v>1615</v>
      </c>
      <c r="C782" s="17" t="s">
        <v>1616</v>
      </c>
      <c r="D782" s="11"/>
      <c r="E782" s="14" t="s">
        <v>17</v>
      </c>
      <c r="F782" s="13"/>
      <c r="G782" s="14"/>
      <c r="H782" s="14" t="s">
        <v>17</v>
      </c>
      <c r="I782" s="14"/>
    </row>
    <row r="783" spans="1:9" s="15" customFormat="1" ht="31.1" x14ac:dyDescent="0.3">
      <c r="A783" s="14">
        <v>30</v>
      </c>
      <c r="B783" s="46" t="s">
        <v>1617</v>
      </c>
      <c r="C783" s="16" t="s">
        <v>1618</v>
      </c>
      <c r="D783" s="11"/>
      <c r="E783" s="14" t="s">
        <v>17</v>
      </c>
      <c r="F783" s="13"/>
      <c r="G783" s="14"/>
      <c r="H783" s="14"/>
      <c r="I783" s="14" t="s">
        <v>17</v>
      </c>
    </row>
    <row r="784" spans="1:9" s="15" customFormat="1" ht="31.1" x14ac:dyDescent="0.3">
      <c r="A784" s="14">
        <v>31</v>
      </c>
      <c r="B784" s="46" t="s">
        <v>1619</v>
      </c>
      <c r="C784" s="17" t="s">
        <v>1620</v>
      </c>
      <c r="D784" s="11"/>
      <c r="E784" s="14" t="s">
        <v>17</v>
      </c>
      <c r="F784" s="13"/>
      <c r="G784" s="14"/>
      <c r="H784" s="14" t="s">
        <v>17</v>
      </c>
      <c r="I784" s="14"/>
    </row>
    <row r="785" spans="1:9" s="15" customFormat="1" ht="31.1" x14ac:dyDescent="0.3">
      <c r="A785" s="14">
        <v>32</v>
      </c>
      <c r="B785" s="46" t="s">
        <v>1621</v>
      </c>
      <c r="C785" s="16" t="s">
        <v>1622</v>
      </c>
      <c r="D785" s="11"/>
      <c r="E785" s="14" t="s">
        <v>17</v>
      </c>
      <c r="F785" s="13"/>
      <c r="G785" s="14"/>
      <c r="H785" s="14" t="s">
        <v>17</v>
      </c>
      <c r="I785" s="14"/>
    </row>
    <row r="786" spans="1:9" s="15" customFormat="1" ht="31.1" x14ac:dyDescent="0.3">
      <c r="A786" s="14">
        <v>33</v>
      </c>
      <c r="B786" s="46" t="s">
        <v>1623</v>
      </c>
      <c r="C786" s="17" t="s">
        <v>1624</v>
      </c>
      <c r="D786" s="11"/>
      <c r="E786" s="11"/>
      <c r="F786" s="21" t="s">
        <v>17</v>
      </c>
      <c r="G786" s="14"/>
      <c r="H786" s="14"/>
      <c r="I786" s="14" t="s">
        <v>17</v>
      </c>
    </row>
    <row r="787" spans="1:9" s="15" customFormat="1" ht="62.25" x14ac:dyDescent="0.3">
      <c r="A787" s="14">
        <v>34</v>
      </c>
      <c r="B787" s="46" t="s">
        <v>1625</v>
      </c>
      <c r="C787" s="16" t="s">
        <v>1626</v>
      </c>
      <c r="D787" s="11"/>
      <c r="E787" s="14" t="s">
        <v>17</v>
      </c>
      <c r="F787" s="13"/>
      <c r="G787" s="14"/>
      <c r="H787" s="14"/>
      <c r="I787" s="14" t="s">
        <v>17</v>
      </c>
    </row>
    <row r="788" spans="1:9" s="15" customFormat="1" ht="31.1" x14ac:dyDescent="0.3">
      <c r="A788" s="14">
        <v>35</v>
      </c>
      <c r="B788" s="46" t="s">
        <v>1627</v>
      </c>
      <c r="C788" s="17" t="s">
        <v>1628</v>
      </c>
      <c r="D788" s="11"/>
      <c r="E788" s="14" t="s">
        <v>17</v>
      </c>
      <c r="F788" s="13"/>
      <c r="G788" s="14"/>
      <c r="H788" s="14"/>
      <c r="I788" s="14" t="s">
        <v>17</v>
      </c>
    </row>
    <row r="789" spans="1:9" s="15" customFormat="1" ht="15.55" x14ac:dyDescent="0.3">
      <c r="A789" s="14">
        <v>36</v>
      </c>
      <c r="B789" s="46" t="s">
        <v>1629</v>
      </c>
      <c r="C789" s="16" t="s">
        <v>1630</v>
      </c>
      <c r="D789" s="11"/>
      <c r="E789" s="14" t="s">
        <v>17</v>
      </c>
      <c r="F789" s="13"/>
      <c r="G789" s="14"/>
      <c r="H789" s="14"/>
      <c r="I789" s="14" t="s">
        <v>17</v>
      </c>
    </row>
    <row r="790" spans="1:9" s="15" customFormat="1" ht="15.55" x14ac:dyDescent="0.3">
      <c r="A790" s="14">
        <v>37</v>
      </c>
      <c r="B790" s="46" t="s">
        <v>1631</v>
      </c>
      <c r="C790" s="16" t="s">
        <v>1632</v>
      </c>
      <c r="D790" s="14" t="s">
        <v>17</v>
      </c>
      <c r="E790" s="11"/>
      <c r="F790" s="13"/>
      <c r="G790" s="14"/>
      <c r="H790" s="14" t="s">
        <v>17</v>
      </c>
      <c r="I790" s="14"/>
    </row>
    <row r="791" spans="1:9" s="15" customFormat="1" ht="15.55" x14ac:dyDescent="0.3">
      <c r="A791" s="14">
        <v>38</v>
      </c>
      <c r="B791" s="46" t="s">
        <v>1633</v>
      </c>
      <c r="C791" s="16" t="s">
        <v>1634</v>
      </c>
      <c r="D791" s="14"/>
      <c r="E791" s="14" t="s">
        <v>17</v>
      </c>
      <c r="F791" s="13"/>
      <c r="G791" s="14"/>
      <c r="H791" s="14" t="s">
        <v>17</v>
      </c>
      <c r="I791" s="14"/>
    </row>
    <row r="792" spans="1:9" s="15" customFormat="1" ht="15.7" customHeight="1" x14ac:dyDescent="0.3">
      <c r="A792" s="209" t="s">
        <v>1635</v>
      </c>
      <c r="B792" s="210"/>
      <c r="C792" s="217"/>
      <c r="D792" s="11"/>
      <c r="E792" s="11"/>
      <c r="F792" s="13"/>
      <c r="G792" s="14"/>
      <c r="H792" s="14"/>
      <c r="I792" s="14"/>
    </row>
    <row r="793" spans="1:9" s="15" customFormat="1" ht="15.55" x14ac:dyDescent="0.3">
      <c r="A793" s="14">
        <v>1</v>
      </c>
      <c r="B793" s="46" t="s">
        <v>1636</v>
      </c>
      <c r="C793" s="17" t="s">
        <v>1637</v>
      </c>
      <c r="D793" s="14"/>
      <c r="E793" s="14" t="s">
        <v>17</v>
      </c>
      <c r="F793" s="13"/>
      <c r="G793" s="14" t="s">
        <v>17</v>
      </c>
      <c r="H793" s="14" t="s">
        <v>17</v>
      </c>
      <c r="I793" s="14"/>
    </row>
    <row r="794" spans="1:9" s="15" customFormat="1" ht="15.55" x14ac:dyDescent="0.3">
      <c r="A794" s="14">
        <v>2</v>
      </c>
      <c r="B794" s="14" t="s">
        <v>1638</v>
      </c>
      <c r="C794" s="16" t="s">
        <v>1639</v>
      </c>
      <c r="D794" s="14"/>
      <c r="E794" s="14" t="s">
        <v>17</v>
      </c>
      <c r="F794" s="13"/>
      <c r="G794" s="14" t="s">
        <v>17</v>
      </c>
      <c r="H794" s="14" t="s">
        <v>17</v>
      </c>
      <c r="I794" s="14"/>
    </row>
    <row r="795" spans="1:9" s="15" customFormat="1" ht="15.55" x14ac:dyDescent="0.3">
      <c r="A795" s="14">
        <v>3</v>
      </c>
      <c r="B795" s="14" t="s">
        <v>1640</v>
      </c>
      <c r="C795" s="16" t="s">
        <v>1641</v>
      </c>
      <c r="D795" s="14"/>
      <c r="E795" s="14" t="s">
        <v>17</v>
      </c>
      <c r="F795" s="13"/>
      <c r="G795" s="14"/>
      <c r="H795" s="14"/>
      <c r="I795" s="14" t="s">
        <v>17</v>
      </c>
    </row>
    <row r="796" spans="1:9" s="15" customFormat="1" ht="31.1" x14ac:dyDescent="0.3">
      <c r="A796" s="14">
        <v>4</v>
      </c>
      <c r="B796" s="14" t="s">
        <v>1642</v>
      </c>
      <c r="C796" s="16" t="s">
        <v>1643</v>
      </c>
      <c r="D796" s="14"/>
      <c r="E796" s="14" t="s">
        <v>17</v>
      </c>
      <c r="F796" s="13"/>
      <c r="G796" s="14"/>
      <c r="H796" s="14" t="s">
        <v>17</v>
      </c>
      <c r="I796" s="14"/>
    </row>
    <row r="797" spans="1:9" s="15" customFormat="1" ht="31.1" x14ac:dyDescent="0.3">
      <c r="A797" s="14">
        <v>5</v>
      </c>
      <c r="B797" s="14" t="s">
        <v>1644</v>
      </c>
      <c r="C797" s="16" t="s">
        <v>1645</v>
      </c>
      <c r="D797" s="14"/>
      <c r="E797" s="14" t="s">
        <v>17</v>
      </c>
      <c r="F797" s="13"/>
      <c r="G797" s="14" t="s">
        <v>17</v>
      </c>
      <c r="H797" s="14" t="s">
        <v>17</v>
      </c>
      <c r="I797" s="14"/>
    </row>
    <row r="798" spans="1:9" s="15" customFormat="1" ht="31.1" x14ac:dyDescent="0.3">
      <c r="A798" s="14">
        <v>6</v>
      </c>
      <c r="B798" s="14" t="s">
        <v>1646</v>
      </c>
      <c r="C798" s="16" t="s">
        <v>1647</v>
      </c>
      <c r="D798" s="14"/>
      <c r="E798" s="14" t="s">
        <v>17</v>
      </c>
      <c r="F798" s="13"/>
      <c r="G798" s="14" t="s">
        <v>17</v>
      </c>
      <c r="H798" s="14" t="s">
        <v>17</v>
      </c>
      <c r="I798" s="14"/>
    </row>
    <row r="799" spans="1:9" s="15" customFormat="1" ht="31.1" x14ac:dyDescent="0.3">
      <c r="A799" s="14">
        <v>7</v>
      </c>
      <c r="B799" s="14" t="s">
        <v>1648</v>
      </c>
      <c r="C799" s="16" t="s">
        <v>1649</v>
      </c>
      <c r="D799" s="14"/>
      <c r="E799" s="14" t="s">
        <v>17</v>
      </c>
      <c r="F799" s="13"/>
      <c r="G799" s="14" t="s">
        <v>17</v>
      </c>
      <c r="H799" s="14" t="s">
        <v>17</v>
      </c>
      <c r="I799" s="14"/>
    </row>
    <row r="800" spans="1:9" s="15" customFormat="1" ht="31.1" x14ac:dyDescent="0.3">
      <c r="A800" s="14">
        <v>8</v>
      </c>
      <c r="B800" s="14" t="s">
        <v>1650</v>
      </c>
      <c r="C800" s="16" t="s">
        <v>1651</v>
      </c>
      <c r="D800" s="14"/>
      <c r="E800" s="14" t="s">
        <v>17</v>
      </c>
      <c r="F800" s="13"/>
      <c r="G800" s="14" t="s">
        <v>17</v>
      </c>
      <c r="H800" s="14" t="s">
        <v>17</v>
      </c>
      <c r="I800" s="14"/>
    </row>
    <row r="801" spans="1:9" s="15" customFormat="1" ht="31.1" x14ac:dyDescent="0.3">
      <c r="A801" s="14">
        <v>9</v>
      </c>
      <c r="B801" s="14" t="s">
        <v>1652</v>
      </c>
      <c r="C801" s="16" t="s">
        <v>1653</v>
      </c>
      <c r="D801" s="14"/>
      <c r="E801" s="14" t="s">
        <v>17</v>
      </c>
      <c r="F801" s="13"/>
      <c r="G801" s="14" t="s">
        <v>17</v>
      </c>
      <c r="H801" s="14" t="s">
        <v>17</v>
      </c>
      <c r="I801" s="14"/>
    </row>
    <row r="802" spans="1:9" s="15" customFormat="1" ht="15.55" x14ac:dyDescent="0.3">
      <c r="A802" s="14">
        <v>10</v>
      </c>
      <c r="B802" s="14" t="s">
        <v>1654</v>
      </c>
      <c r="C802" s="16" t="s">
        <v>1655</v>
      </c>
      <c r="D802" s="14"/>
      <c r="E802" s="14" t="s">
        <v>17</v>
      </c>
      <c r="F802" s="13"/>
      <c r="G802" s="14" t="s">
        <v>17</v>
      </c>
      <c r="H802" s="14" t="s">
        <v>17</v>
      </c>
      <c r="I802" s="14"/>
    </row>
    <row r="803" spans="1:9" s="15" customFormat="1" ht="46.65" x14ac:dyDescent="0.3">
      <c r="A803" s="14">
        <v>11</v>
      </c>
      <c r="B803" s="14" t="s">
        <v>1656</v>
      </c>
      <c r="C803" s="16" t="s">
        <v>1657</v>
      </c>
      <c r="D803" s="14"/>
      <c r="E803" s="14" t="s">
        <v>17</v>
      </c>
      <c r="F803" s="13"/>
      <c r="G803" s="14" t="s">
        <v>17</v>
      </c>
      <c r="H803" s="14" t="s">
        <v>17</v>
      </c>
      <c r="I803" s="14"/>
    </row>
    <row r="804" spans="1:9" s="15" customFormat="1" ht="15.55" x14ac:dyDescent="0.3">
      <c r="A804" s="14">
        <v>12</v>
      </c>
      <c r="B804" s="14" t="s">
        <v>1658</v>
      </c>
      <c r="C804" s="16" t="s">
        <v>1659</v>
      </c>
      <c r="D804" s="14"/>
      <c r="E804" s="14" t="s">
        <v>17</v>
      </c>
      <c r="F804" s="13"/>
      <c r="G804" s="14" t="s">
        <v>17</v>
      </c>
      <c r="H804" s="14" t="s">
        <v>17</v>
      </c>
      <c r="I804" s="14"/>
    </row>
    <row r="805" spans="1:9" s="15" customFormat="1" ht="15.55" x14ac:dyDescent="0.3">
      <c r="A805" s="14">
        <v>13</v>
      </c>
      <c r="B805" s="14" t="s">
        <v>1660</v>
      </c>
      <c r="C805" s="16" t="s">
        <v>1661</v>
      </c>
      <c r="D805" s="14"/>
      <c r="E805" s="14" t="s">
        <v>17</v>
      </c>
      <c r="F805" s="13"/>
      <c r="G805" s="14" t="s">
        <v>17</v>
      </c>
      <c r="H805" s="14" t="s">
        <v>17</v>
      </c>
      <c r="I805" s="14"/>
    </row>
    <row r="806" spans="1:9" s="15" customFormat="1" ht="15.55" x14ac:dyDescent="0.3">
      <c r="A806" s="14">
        <v>14</v>
      </c>
      <c r="B806" s="14" t="s">
        <v>1662</v>
      </c>
      <c r="C806" s="16" t="s">
        <v>1663</v>
      </c>
      <c r="D806" s="14" t="s">
        <v>17</v>
      </c>
      <c r="E806" s="14"/>
      <c r="F806" s="13"/>
      <c r="G806" s="14" t="s">
        <v>17</v>
      </c>
      <c r="H806" s="14" t="s">
        <v>17</v>
      </c>
      <c r="I806" s="14"/>
    </row>
    <row r="807" spans="1:9" s="15" customFormat="1" ht="31.1" x14ac:dyDescent="0.3">
      <c r="A807" s="14">
        <v>15</v>
      </c>
      <c r="B807" s="14" t="s">
        <v>1664</v>
      </c>
      <c r="C807" s="16" t="s">
        <v>1665</v>
      </c>
      <c r="D807" s="14"/>
      <c r="E807" s="14" t="s">
        <v>17</v>
      </c>
      <c r="F807" s="13"/>
      <c r="G807" s="14" t="s">
        <v>17</v>
      </c>
      <c r="H807" s="14" t="s">
        <v>17</v>
      </c>
      <c r="I807" s="14"/>
    </row>
    <row r="808" spans="1:9" s="15" customFormat="1" ht="15.55" x14ac:dyDescent="0.3">
      <c r="A808" s="14">
        <v>16</v>
      </c>
      <c r="B808" s="14" t="s">
        <v>1666</v>
      </c>
      <c r="C808" s="16" t="s">
        <v>1667</v>
      </c>
      <c r="D808" s="14" t="s">
        <v>17</v>
      </c>
      <c r="E808" s="14"/>
      <c r="F808" s="13"/>
      <c r="G808" s="14" t="s">
        <v>17</v>
      </c>
      <c r="H808" s="14" t="s">
        <v>17</v>
      </c>
      <c r="I808" s="14"/>
    </row>
    <row r="809" spans="1:9" s="15" customFormat="1" ht="15.55" x14ac:dyDescent="0.3">
      <c r="A809" s="14">
        <v>17</v>
      </c>
      <c r="B809" s="14" t="s">
        <v>1668</v>
      </c>
      <c r="C809" s="16" t="s">
        <v>1669</v>
      </c>
      <c r="D809" s="14"/>
      <c r="E809" s="14" t="s">
        <v>17</v>
      </c>
      <c r="F809" s="13"/>
      <c r="G809" s="14" t="s">
        <v>17</v>
      </c>
      <c r="H809" s="14" t="s">
        <v>17</v>
      </c>
      <c r="I809" s="14"/>
    </row>
    <row r="810" spans="1:9" s="15" customFormat="1" ht="15.55" x14ac:dyDescent="0.3">
      <c r="A810" s="14">
        <v>18</v>
      </c>
      <c r="B810" s="14" t="s">
        <v>1670</v>
      </c>
      <c r="C810" s="16" t="s">
        <v>1671</v>
      </c>
      <c r="D810" s="14"/>
      <c r="E810" s="14" t="s">
        <v>17</v>
      </c>
      <c r="F810" s="13"/>
      <c r="G810" s="14"/>
      <c r="H810" s="14" t="s">
        <v>17</v>
      </c>
      <c r="I810" s="14"/>
    </row>
    <row r="811" spans="1:9" s="15" customFormat="1" ht="31.1" x14ac:dyDescent="0.3">
      <c r="A811" s="14">
        <v>19</v>
      </c>
      <c r="B811" s="14" t="s">
        <v>1672</v>
      </c>
      <c r="C811" s="16" t="s">
        <v>1673</v>
      </c>
      <c r="D811" s="14"/>
      <c r="E811" s="14" t="s">
        <v>17</v>
      </c>
      <c r="F811" s="13"/>
      <c r="G811" s="14"/>
      <c r="H811" s="14" t="s">
        <v>17</v>
      </c>
      <c r="I811" s="14"/>
    </row>
    <row r="812" spans="1:9" s="15" customFormat="1" ht="15.55" x14ac:dyDescent="0.3">
      <c r="A812" s="14">
        <v>20</v>
      </c>
      <c r="B812" s="14" t="s">
        <v>1674</v>
      </c>
      <c r="C812" s="16" t="s">
        <v>1675</v>
      </c>
      <c r="D812" s="14"/>
      <c r="E812" s="14" t="s">
        <v>17</v>
      </c>
      <c r="F812" s="13"/>
      <c r="G812" s="14"/>
      <c r="H812" s="14" t="s">
        <v>17</v>
      </c>
      <c r="I812" s="14"/>
    </row>
    <row r="813" spans="1:9" s="15" customFormat="1" ht="15.55" x14ac:dyDescent="0.3">
      <c r="A813" s="14">
        <v>21</v>
      </c>
      <c r="B813" s="14" t="s">
        <v>1676</v>
      </c>
      <c r="C813" s="16" t="s">
        <v>1677</v>
      </c>
      <c r="D813" s="14"/>
      <c r="E813" s="14" t="s">
        <v>17</v>
      </c>
      <c r="F813" s="13"/>
      <c r="G813" s="14"/>
      <c r="H813" s="14" t="s">
        <v>17</v>
      </c>
      <c r="I813" s="14"/>
    </row>
    <row r="814" spans="1:9" s="15" customFormat="1" ht="15.55" x14ac:dyDescent="0.3">
      <c r="A814" s="14">
        <v>22</v>
      </c>
      <c r="B814" s="14" t="s">
        <v>1678</v>
      </c>
      <c r="C814" s="16" t="s">
        <v>1679</v>
      </c>
      <c r="D814" s="14"/>
      <c r="E814" s="14" t="s">
        <v>17</v>
      </c>
      <c r="F814" s="13"/>
      <c r="G814" s="14" t="s">
        <v>17</v>
      </c>
      <c r="H814" s="14" t="s">
        <v>17</v>
      </c>
      <c r="I814" s="14"/>
    </row>
    <row r="815" spans="1:9" s="15" customFormat="1" ht="15.55" x14ac:dyDescent="0.3">
      <c r="A815" s="14">
        <v>23</v>
      </c>
      <c r="B815" s="14" t="s">
        <v>1680</v>
      </c>
      <c r="C815" s="16" t="s">
        <v>1681</v>
      </c>
      <c r="D815" s="14" t="s">
        <v>17</v>
      </c>
      <c r="E815" s="14"/>
      <c r="F815" s="13"/>
      <c r="G815" s="14" t="s">
        <v>17</v>
      </c>
      <c r="H815" s="14" t="s">
        <v>17</v>
      </c>
      <c r="I815" s="14"/>
    </row>
    <row r="816" spans="1:9" s="15" customFormat="1" ht="15.55" x14ac:dyDescent="0.3">
      <c r="A816" s="14">
        <v>24</v>
      </c>
      <c r="B816" s="14" t="s">
        <v>1682</v>
      </c>
      <c r="C816" s="16" t="s">
        <v>1683</v>
      </c>
      <c r="D816" s="14"/>
      <c r="E816" s="14" t="s">
        <v>17</v>
      </c>
      <c r="F816" s="13"/>
      <c r="G816" s="14"/>
      <c r="H816" s="14" t="s">
        <v>17</v>
      </c>
      <c r="I816" s="14"/>
    </row>
    <row r="817" spans="1:9" s="15" customFormat="1" ht="15.55" x14ac:dyDescent="0.3">
      <c r="A817" s="14">
        <v>25</v>
      </c>
      <c r="B817" s="14" t="s">
        <v>1684</v>
      </c>
      <c r="C817" s="16" t="s">
        <v>1685</v>
      </c>
      <c r="D817" s="14"/>
      <c r="E817" s="14" t="s">
        <v>17</v>
      </c>
      <c r="F817" s="13"/>
      <c r="G817" s="14"/>
      <c r="H817" s="14" t="s">
        <v>17</v>
      </c>
      <c r="I817" s="14"/>
    </row>
    <row r="818" spans="1:9" s="15" customFormat="1" ht="31.1" x14ac:dyDescent="0.3">
      <c r="A818" s="14">
        <v>26</v>
      </c>
      <c r="B818" s="14" t="s">
        <v>1686</v>
      </c>
      <c r="C818" s="16" t="s">
        <v>1687</v>
      </c>
      <c r="D818" s="14"/>
      <c r="E818" s="14" t="s">
        <v>17</v>
      </c>
      <c r="F818" s="13"/>
      <c r="G818" s="14"/>
      <c r="H818" s="14" t="s">
        <v>17</v>
      </c>
      <c r="I818" s="14"/>
    </row>
    <row r="819" spans="1:9" s="15" customFormat="1" ht="31.55" customHeight="1" x14ac:dyDescent="0.3">
      <c r="A819" s="209" t="s">
        <v>1688</v>
      </c>
      <c r="B819" s="210"/>
      <c r="C819" s="210"/>
      <c r="D819" s="27"/>
      <c r="E819" s="27"/>
      <c r="F819" s="27"/>
      <c r="G819" s="27"/>
      <c r="H819" s="27"/>
      <c r="I819" s="28"/>
    </row>
    <row r="820" spans="1:9" s="15" customFormat="1" ht="46.65" x14ac:dyDescent="0.3">
      <c r="A820" s="14">
        <v>1</v>
      </c>
      <c r="B820" s="14" t="s">
        <v>1689</v>
      </c>
      <c r="C820" s="29" t="s">
        <v>1690</v>
      </c>
      <c r="D820" s="14" t="s">
        <v>17</v>
      </c>
      <c r="E820" s="14"/>
      <c r="F820" s="13"/>
      <c r="G820" s="14" t="s">
        <v>17</v>
      </c>
      <c r="H820" s="14" t="s">
        <v>17</v>
      </c>
      <c r="I820" s="14"/>
    </row>
    <row r="821" spans="1:9" s="15" customFormat="1" ht="46.65" x14ac:dyDescent="0.3">
      <c r="A821" s="14">
        <v>2</v>
      </c>
      <c r="B821" s="14" t="s">
        <v>1691</v>
      </c>
      <c r="C821" s="29" t="s">
        <v>1692</v>
      </c>
      <c r="D821" s="14" t="s">
        <v>17</v>
      </c>
      <c r="E821" s="14"/>
      <c r="F821" s="13"/>
      <c r="G821" s="14" t="s">
        <v>17</v>
      </c>
      <c r="H821" s="14" t="s">
        <v>17</v>
      </c>
      <c r="I821" s="14"/>
    </row>
    <row r="822" spans="1:9" s="15" customFormat="1" ht="62.25" x14ac:dyDescent="0.3">
      <c r="A822" s="14">
        <v>3</v>
      </c>
      <c r="B822" s="14" t="s">
        <v>1693</v>
      </c>
      <c r="C822" s="29" t="s">
        <v>1694</v>
      </c>
      <c r="D822" s="14" t="s">
        <v>17</v>
      </c>
      <c r="E822" s="14"/>
      <c r="F822" s="13"/>
      <c r="G822" s="14" t="s">
        <v>17</v>
      </c>
      <c r="H822" s="14" t="s">
        <v>17</v>
      </c>
      <c r="I822" s="14"/>
    </row>
    <row r="823" spans="1:9" s="15" customFormat="1" ht="31.1" x14ac:dyDescent="0.3">
      <c r="A823" s="14">
        <v>4</v>
      </c>
      <c r="B823" s="14" t="s">
        <v>1695</v>
      </c>
      <c r="C823" s="29" t="s">
        <v>1696</v>
      </c>
      <c r="D823" s="14" t="s">
        <v>17</v>
      </c>
      <c r="E823" s="14"/>
      <c r="F823" s="13"/>
      <c r="G823" s="14" t="s">
        <v>17</v>
      </c>
      <c r="H823" s="14" t="s">
        <v>17</v>
      </c>
      <c r="I823" s="14"/>
    </row>
    <row r="824" spans="1:9" s="15" customFormat="1" ht="31.1" x14ac:dyDescent="0.3">
      <c r="A824" s="14">
        <v>5</v>
      </c>
      <c r="B824" s="14" t="s">
        <v>1697</v>
      </c>
      <c r="C824" s="29" t="s">
        <v>1698</v>
      </c>
      <c r="D824" s="14" t="s">
        <v>17</v>
      </c>
      <c r="E824" s="14"/>
      <c r="F824" s="13"/>
      <c r="G824" s="14" t="s">
        <v>17</v>
      </c>
      <c r="H824" s="14" t="s">
        <v>17</v>
      </c>
      <c r="I824" s="14"/>
    </row>
    <row r="825" spans="1:9" s="15" customFormat="1" ht="31.1" x14ac:dyDescent="0.3">
      <c r="A825" s="14">
        <v>6</v>
      </c>
      <c r="B825" s="14" t="s">
        <v>1699</v>
      </c>
      <c r="C825" s="29" t="s">
        <v>1700</v>
      </c>
      <c r="D825" s="14" t="s">
        <v>17</v>
      </c>
      <c r="E825" s="14"/>
      <c r="F825" s="13"/>
      <c r="G825" s="14" t="s">
        <v>17</v>
      </c>
      <c r="H825" s="14" t="s">
        <v>17</v>
      </c>
      <c r="I825" s="14"/>
    </row>
    <row r="826" spans="1:9" s="15" customFormat="1" ht="46.65" x14ac:dyDescent="0.3">
      <c r="A826" s="14">
        <v>7</v>
      </c>
      <c r="B826" s="14" t="s">
        <v>1701</v>
      </c>
      <c r="C826" s="29" t="s">
        <v>1702</v>
      </c>
      <c r="D826" s="14" t="s">
        <v>17</v>
      </c>
      <c r="E826" s="14"/>
      <c r="F826" s="13"/>
      <c r="G826" s="14" t="s">
        <v>17</v>
      </c>
      <c r="H826" s="14" t="s">
        <v>17</v>
      </c>
      <c r="I826" s="14"/>
    </row>
    <row r="827" spans="1:9" s="15" customFormat="1" ht="46.65" x14ac:dyDescent="0.3">
      <c r="A827" s="14">
        <v>8</v>
      </c>
      <c r="B827" s="14" t="s">
        <v>1703</v>
      </c>
      <c r="C827" s="29" t="s">
        <v>1704</v>
      </c>
      <c r="D827" s="14" t="s">
        <v>17</v>
      </c>
      <c r="E827" s="14"/>
      <c r="F827" s="13"/>
      <c r="G827" s="14" t="s">
        <v>17</v>
      </c>
      <c r="H827" s="14" t="s">
        <v>17</v>
      </c>
      <c r="I827" s="14"/>
    </row>
    <row r="828" spans="1:9" s="15" customFormat="1" ht="31.1" x14ac:dyDescent="0.3">
      <c r="A828" s="14">
        <v>9</v>
      </c>
      <c r="B828" s="14" t="s">
        <v>1705</v>
      </c>
      <c r="C828" s="29" t="s">
        <v>1706</v>
      </c>
      <c r="D828" s="14" t="s">
        <v>17</v>
      </c>
      <c r="E828" s="14"/>
      <c r="F828" s="13"/>
      <c r="G828" s="14" t="s">
        <v>17</v>
      </c>
      <c r="H828" s="14" t="s">
        <v>17</v>
      </c>
      <c r="I828" s="14"/>
    </row>
    <row r="829" spans="1:9" s="15" customFormat="1" ht="31.1" x14ac:dyDescent="0.3">
      <c r="A829" s="14">
        <v>10</v>
      </c>
      <c r="B829" s="14" t="s">
        <v>1707</v>
      </c>
      <c r="C829" s="29" t="s">
        <v>1708</v>
      </c>
      <c r="D829" s="14" t="s">
        <v>17</v>
      </c>
      <c r="E829" s="14"/>
      <c r="F829" s="13"/>
      <c r="G829" s="14" t="s">
        <v>17</v>
      </c>
      <c r="H829" s="14" t="s">
        <v>17</v>
      </c>
      <c r="I829" s="14"/>
    </row>
    <row r="830" spans="1:9" s="15" customFormat="1" ht="46.65" x14ac:dyDescent="0.3">
      <c r="A830" s="14">
        <v>11</v>
      </c>
      <c r="B830" s="14" t="s">
        <v>1709</v>
      </c>
      <c r="C830" s="29" t="s">
        <v>1710</v>
      </c>
      <c r="D830" s="14" t="s">
        <v>17</v>
      </c>
      <c r="E830" s="14"/>
      <c r="F830" s="13"/>
      <c r="G830" s="14" t="s">
        <v>17</v>
      </c>
      <c r="H830" s="14" t="s">
        <v>17</v>
      </c>
      <c r="I830" s="14"/>
    </row>
    <row r="831" spans="1:9" s="15" customFormat="1" ht="62.25" x14ac:dyDescent="0.3">
      <c r="A831" s="14">
        <v>12</v>
      </c>
      <c r="B831" s="14" t="s">
        <v>1711</v>
      </c>
      <c r="C831" s="29" t="s">
        <v>1712</v>
      </c>
      <c r="D831" s="14" t="s">
        <v>17</v>
      </c>
      <c r="E831" s="14"/>
      <c r="F831" s="13"/>
      <c r="G831" s="14" t="s">
        <v>17</v>
      </c>
      <c r="H831" s="14" t="s">
        <v>17</v>
      </c>
      <c r="I831" s="14"/>
    </row>
    <row r="832" spans="1:9" s="15" customFormat="1" ht="46.65" x14ac:dyDescent="0.3">
      <c r="A832" s="14">
        <v>13</v>
      </c>
      <c r="B832" s="14" t="s">
        <v>1713</v>
      </c>
      <c r="C832" s="29" t="s">
        <v>1714</v>
      </c>
      <c r="D832" s="14" t="s">
        <v>17</v>
      </c>
      <c r="E832" s="14"/>
      <c r="F832" s="13"/>
      <c r="G832" s="14" t="s">
        <v>17</v>
      </c>
      <c r="H832" s="14" t="s">
        <v>17</v>
      </c>
      <c r="I832" s="14"/>
    </row>
    <row r="833" spans="1:9" s="15" customFormat="1" ht="31.1" x14ac:dyDescent="0.3">
      <c r="A833" s="14">
        <v>14</v>
      </c>
      <c r="B833" s="14" t="s">
        <v>1715</v>
      </c>
      <c r="C833" s="29" t="s">
        <v>1716</v>
      </c>
      <c r="D833" s="14" t="s">
        <v>17</v>
      </c>
      <c r="E833" s="14"/>
      <c r="F833" s="13"/>
      <c r="G833" s="14" t="s">
        <v>17</v>
      </c>
      <c r="H833" s="14" t="s">
        <v>17</v>
      </c>
      <c r="I833" s="14"/>
    </row>
    <row r="834" spans="1:9" s="15" customFormat="1" ht="31.1" x14ac:dyDescent="0.3">
      <c r="A834" s="14">
        <v>15</v>
      </c>
      <c r="B834" s="14" t="s">
        <v>1717</v>
      </c>
      <c r="C834" s="29" t="s">
        <v>1718</v>
      </c>
      <c r="D834" s="14" t="s">
        <v>17</v>
      </c>
      <c r="E834" s="14"/>
      <c r="F834" s="13"/>
      <c r="G834" s="14" t="s">
        <v>17</v>
      </c>
      <c r="H834" s="14" t="s">
        <v>17</v>
      </c>
      <c r="I834" s="14"/>
    </row>
    <row r="835" spans="1:9" s="15" customFormat="1" ht="31.1" x14ac:dyDescent="0.3">
      <c r="A835" s="14">
        <v>16</v>
      </c>
      <c r="B835" s="14" t="s">
        <v>1719</v>
      </c>
      <c r="C835" s="29" t="s">
        <v>1720</v>
      </c>
      <c r="D835" s="14" t="s">
        <v>17</v>
      </c>
      <c r="E835" s="14"/>
      <c r="F835" s="13"/>
      <c r="G835" s="14" t="s">
        <v>17</v>
      </c>
      <c r="H835" s="14" t="s">
        <v>17</v>
      </c>
      <c r="I835" s="14"/>
    </row>
    <row r="836" spans="1:9" s="15" customFormat="1" ht="31.1" x14ac:dyDescent="0.3">
      <c r="A836" s="14">
        <v>17</v>
      </c>
      <c r="B836" s="14" t="s">
        <v>1721</v>
      </c>
      <c r="C836" s="29" t="s">
        <v>1722</v>
      </c>
      <c r="D836" s="14" t="s">
        <v>17</v>
      </c>
      <c r="E836" s="14"/>
      <c r="F836" s="13"/>
      <c r="G836" s="14" t="s">
        <v>17</v>
      </c>
      <c r="H836" s="14" t="s">
        <v>17</v>
      </c>
      <c r="I836" s="14"/>
    </row>
    <row r="837" spans="1:9" s="15" customFormat="1" ht="31.1" x14ac:dyDescent="0.3">
      <c r="A837" s="14">
        <v>18</v>
      </c>
      <c r="B837" s="14" t="s">
        <v>1723</v>
      </c>
      <c r="C837" s="29" t="s">
        <v>1724</v>
      </c>
      <c r="D837" s="14" t="s">
        <v>17</v>
      </c>
      <c r="E837" s="14"/>
      <c r="F837" s="13"/>
      <c r="G837" s="14" t="s">
        <v>17</v>
      </c>
      <c r="H837" s="14" t="s">
        <v>17</v>
      </c>
      <c r="I837" s="14"/>
    </row>
    <row r="838" spans="1:9" s="15" customFormat="1" ht="31.1" x14ac:dyDescent="0.3">
      <c r="A838" s="14">
        <v>19</v>
      </c>
      <c r="B838" s="14" t="s">
        <v>1725</v>
      </c>
      <c r="C838" s="29" t="s">
        <v>1726</v>
      </c>
      <c r="D838" s="14" t="s">
        <v>17</v>
      </c>
      <c r="E838" s="14"/>
      <c r="F838" s="13"/>
      <c r="G838" s="14" t="s">
        <v>17</v>
      </c>
      <c r="H838" s="14" t="s">
        <v>17</v>
      </c>
      <c r="I838" s="14"/>
    </row>
    <row r="839" spans="1:9" s="15" customFormat="1" ht="30.85" customHeight="1" x14ac:dyDescent="0.3">
      <c r="A839" s="214" t="s">
        <v>1727</v>
      </c>
      <c r="B839" s="215"/>
      <c r="C839" s="216"/>
      <c r="D839" s="14"/>
      <c r="E839" s="14"/>
      <c r="F839" s="13"/>
      <c r="G839" s="14"/>
      <c r="H839" s="14"/>
      <c r="I839" s="14"/>
    </row>
    <row r="840" spans="1:9" s="15" customFormat="1" ht="31.1" x14ac:dyDescent="0.3">
      <c r="A840" s="14">
        <v>1</v>
      </c>
      <c r="B840" s="14" t="s">
        <v>1728</v>
      </c>
      <c r="C840" s="29" t="s">
        <v>1729</v>
      </c>
      <c r="D840" s="14"/>
      <c r="E840" s="14"/>
      <c r="F840" s="21" t="s">
        <v>17</v>
      </c>
      <c r="G840" s="14" t="s">
        <v>17</v>
      </c>
      <c r="H840" s="14" t="s">
        <v>17</v>
      </c>
      <c r="I840" s="14"/>
    </row>
    <row r="841" spans="1:9" s="15" customFormat="1" ht="31.1" x14ac:dyDescent="0.3">
      <c r="A841" s="14">
        <v>2</v>
      </c>
      <c r="B841" s="14" t="s">
        <v>1730</v>
      </c>
      <c r="C841" s="29" t="s">
        <v>1731</v>
      </c>
      <c r="D841" s="14"/>
      <c r="E841" s="14"/>
      <c r="F841" s="21" t="s">
        <v>17</v>
      </c>
      <c r="G841" s="14" t="s">
        <v>17</v>
      </c>
      <c r="H841" s="14" t="s">
        <v>17</v>
      </c>
      <c r="I841" s="14"/>
    </row>
    <row r="842" spans="1:9" s="15" customFormat="1" ht="31.1" x14ac:dyDescent="0.3">
      <c r="A842" s="14">
        <v>3</v>
      </c>
      <c r="B842" s="14" t="s">
        <v>1732</v>
      </c>
      <c r="C842" s="29" t="s">
        <v>1733</v>
      </c>
      <c r="D842" s="14"/>
      <c r="E842" s="14"/>
      <c r="F842" s="21" t="s">
        <v>17</v>
      </c>
      <c r="G842" s="14" t="s">
        <v>17</v>
      </c>
      <c r="H842" s="14" t="s">
        <v>17</v>
      </c>
      <c r="I842" s="14"/>
    </row>
    <row r="843" spans="1:9" s="15" customFormat="1" ht="31.1" x14ac:dyDescent="0.3">
      <c r="A843" s="14">
        <v>4</v>
      </c>
      <c r="B843" s="14" t="s">
        <v>1734</v>
      </c>
      <c r="C843" s="29" t="s">
        <v>1735</v>
      </c>
      <c r="D843" s="14"/>
      <c r="E843" s="14" t="s">
        <v>17</v>
      </c>
      <c r="F843" s="13"/>
      <c r="G843" s="14" t="s">
        <v>17</v>
      </c>
      <c r="H843" s="14" t="s">
        <v>17</v>
      </c>
      <c r="I843" s="14"/>
    </row>
    <row r="844" spans="1:9" s="15" customFormat="1" ht="31.55" customHeight="1" x14ac:dyDescent="0.3">
      <c r="A844" s="214" t="s">
        <v>1736</v>
      </c>
      <c r="B844" s="215"/>
      <c r="C844" s="215"/>
      <c r="D844" s="30"/>
      <c r="E844" s="30"/>
      <c r="F844" s="30"/>
      <c r="G844" s="30"/>
      <c r="H844" s="30"/>
      <c r="I844" s="31"/>
    </row>
    <row r="845" spans="1:9" s="15" customFormat="1" ht="15.55" x14ac:dyDescent="0.3">
      <c r="A845" s="14">
        <v>1</v>
      </c>
      <c r="B845" s="14" t="s">
        <v>1737</v>
      </c>
      <c r="C845" s="29" t="s">
        <v>1738</v>
      </c>
      <c r="D845" s="14"/>
      <c r="E845" s="14" t="s">
        <v>17</v>
      </c>
      <c r="F845" s="13"/>
      <c r="G845" s="14"/>
      <c r="H845" s="14"/>
      <c r="I845" s="14" t="s">
        <v>17</v>
      </c>
    </row>
    <row r="846" spans="1:9" s="15" customFormat="1" ht="15.55" x14ac:dyDescent="0.3">
      <c r="A846" s="14">
        <v>2</v>
      </c>
      <c r="B846" s="14" t="s">
        <v>1739</v>
      </c>
      <c r="C846" s="29" t="s">
        <v>1740</v>
      </c>
      <c r="D846" s="14"/>
      <c r="E846" s="14" t="s">
        <v>17</v>
      </c>
      <c r="F846" s="13"/>
      <c r="G846" s="14"/>
      <c r="H846" s="14"/>
      <c r="I846" s="14" t="s">
        <v>17</v>
      </c>
    </row>
    <row r="847" spans="1:9" s="15" customFormat="1" ht="15.55" x14ac:dyDescent="0.3">
      <c r="A847" s="14">
        <v>3</v>
      </c>
      <c r="B847" s="14" t="s">
        <v>1741</v>
      </c>
      <c r="C847" s="29" t="s">
        <v>1742</v>
      </c>
      <c r="D847" s="14" t="s">
        <v>17</v>
      </c>
      <c r="E847" s="14"/>
      <c r="F847" s="13"/>
      <c r="G847" s="14"/>
      <c r="H847" s="14"/>
      <c r="I847" s="14" t="s">
        <v>17</v>
      </c>
    </row>
    <row r="848" spans="1:9" s="15" customFormat="1" ht="15.55" x14ac:dyDescent="0.3">
      <c r="A848" s="14">
        <v>4</v>
      </c>
      <c r="B848" s="14" t="s">
        <v>1743</v>
      </c>
      <c r="C848" s="29" t="s">
        <v>1744</v>
      </c>
      <c r="D848" s="14" t="s">
        <v>17</v>
      </c>
      <c r="E848" s="14"/>
      <c r="F848" s="13"/>
      <c r="G848" s="14"/>
      <c r="H848" s="14" t="s">
        <v>17</v>
      </c>
      <c r="I848" s="14"/>
    </row>
    <row r="849" spans="1:9" s="15" customFormat="1" ht="15.55" x14ac:dyDescent="0.3">
      <c r="A849" s="14">
        <v>5</v>
      </c>
      <c r="B849" s="14" t="s">
        <v>1745</v>
      </c>
      <c r="C849" s="29" t="s">
        <v>1746</v>
      </c>
      <c r="D849" s="14" t="s">
        <v>17</v>
      </c>
      <c r="E849" s="14"/>
      <c r="F849" s="13"/>
      <c r="G849" s="14" t="s">
        <v>17</v>
      </c>
      <c r="H849" s="14" t="s">
        <v>17</v>
      </c>
      <c r="I849" s="14"/>
    </row>
    <row r="850" spans="1:9" s="15" customFormat="1" ht="46.65" x14ac:dyDescent="0.3">
      <c r="A850" s="14">
        <v>6</v>
      </c>
      <c r="B850" s="14" t="s">
        <v>1747</v>
      </c>
      <c r="C850" s="29" t="s">
        <v>1748</v>
      </c>
      <c r="D850" s="14" t="s">
        <v>17</v>
      </c>
      <c r="E850" s="14"/>
      <c r="F850" s="13"/>
      <c r="G850" s="14" t="s">
        <v>17</v>
      </c>
      <c r="H850" s="14" t="s">
        <v>17</v>
      </c>
      <c r="I850" s="14"/>
    </row>
    <row r="851" spans="1:9" s="15" customFormat="1" ht="15.55" x14ac:dyDescent="0.3">
      <c r="A851" s="14">
        <v>7</v>
      </c>
      <c r="B851" s="14" t="s">
        <v>1749</v>
      </c>
      <c r="C851" s="29" t="s">
        <v>1750</v>
      </c>
      <c r="D851" s="14" t="s">
        <v>17</v>
      </c>
      <c r="E851" s="14"/>
      <c r="F851" s="13"/>
      <c r="G851" s="14" t="s">
        <v>17</v>
      </c>
      <c r="H851" s="14" t="s">
        <v>17</v>
      </c>
      <c r="I851" s="14"/>
    </row>
    <row r="852" spans="1:9" s="15" customFormat="1" ht="15.55" x14ac:dyDescent="0.3">
      <c r="A852" s="14">
        <v>8</v>
      </c>
      <c r="B852" s="14" t="s">
        <v>1751</v>
      </c>
      <c r="C852" s="29" t="s">
        <v>1752</v>
      </c>
      <c r="D852" s="14" t="s">
        <v>17</v>
      </c>
      <c r="E852" s="14"/>
      <c r="F852" s="13"/>
      <c r="G852" s="14" t="s">
        <v>17</v>
      </c>
      <c r="H852" s="14" t="s">
        <v>17</v>
      </c>
      <c r="I852" s="14"/>
    </row>
    <row r="853" spans="1:9" s="15" customFormat="1" ht="15.55" x14ac:dyDescent="0.3">
      <c r="A853" s="14">
        <v>9</v>
      </c>
      <c r="B853" s="14" t="s">
        <v>1753</v>
      </c>
      <c r="C853" s="29" t="s">
        <v>1754</v>
      </c>
      <c r="D853" s="14" t="s">
        <v>17</v>
      </c>
      <c r="E853" s="14"/>
      <c r="F853" s="13"/>
      <c r="G853" s="14" t="s">
        <v>17</v>
      </c>
      <c r="H853" s="14" t="s">
        <v>17</v>
      </c>
      <c r="I853" s="14"/>
    </row>
    <row r="854" spans="1:9" s="15" customFormat="1" ht="15.55" x14ac:dyDescent="0.3">
      <c r="A854" s="14">
        <v>10</v>
      </c>
      <c r="B854" s="14" t="s">
        <v>1755</v>
      </c>
      <c r="C854" s="29" t="s">
        <v>1756</v>
      </c>
      <c r="D854" s="14" t="s">
        <v>17</v>
      </c>
      <c r="E854" s="14"/>
      <c r="F854" s="13"/>
      <c r="G854" s="14" t="s">
        <v>17</v>
      </c>
      <c r="H854" s="14" t="s">
        <v>17</v>
      </c>
      <c r="I854" s="14"/>
    </row>
    <row r="855" spans="1:9" s="15" customFormat="1" ht="31.1" x14ac:dyDescent="0.3">
      <c r="A855" s="14">
        <v>11</v>
      </c>
      <c r="B855" s="14" t="s">
        <v>1757</v>
      </c>
      <c r="C855" s="29" t="s">
        <v>1758</v>
      </c>
      <c r="D855" s="14"/>
      <c r="E855" s="14" t="s">
        <v>17</v>
      </c>
      <c r="F855" s="13"/>
      <c r="G855" s="14" t="s">
        <v>17</v>
      </c>
      <c r="H855" s="14"/>
      <c r="I855" s="14" t="s">
        <v>17</v>
      </c>
    </row>
    <row r="856" spans="1:9" s="15" customFormat="1" ht="31.1" x14ac:dyDescent="0.3">
      <c r="A856" s="14">
        <v>12</v>
      </c>
      <c r="B856" s="14" t="s">
        <v>1759</v>
      </c>
      <c r="C856" s="29" t="s">
        <v>1760</v>
      </c>
      <c r="D856" s="14"/>
      <c r="E856" s="14" t="s">
        <v>17</v>
      </c>
      <c r="F856" s="13"/>
      <c r="G856" s="14" t="s">
        <v>17</v>
      </c>
      <c r="H856" s="14"/>
      <c r="I856" s="14" t="s">
        <v>17</v>
      </c>
    </row>
    <row r="857" spans="1:9" s="15" customFormat="1" ht="31.1" x14ac:dyDescent="0.3">
      <c r="A857" s="14">
        <v>13</v>
      </c>
      <c r="B857" s="14" t="s">
        <v>1761</v>
      </c>
      <c r="C857" s="29" t="s">
        <v>1762</v>
      </c>
      <c r="D857" s="14"/>
      <c r="E857" s="14" t="s">
        <v>17</v>
      </c>
      <c r="F857" s="13"/>
      <c r="G857" s="14" t="s">
        <v>17</v>
      </c>
      <c r="H857" s="14"/>
      <c r="I857" s="14" t="s">
        <v>17</v>
      </c>
    </row>
    <row r="858" spans="1:9" s="15" customFormat="1" ht="31.1" x14ac:dyDescent="0.3">
      <c r="A858" s="14">
        <v>14</v>
      </c>
      <c r="B858" s="14" t="s">
        <v>1763</v>
      </c>
      <c r="C858" s="29" t="s">
        <v>1764</v>
      </c>
      <c r="D858" s="14"/>
      <c r="E858" s="14" t="s">
        <v>17</v>
      </c>
      <c r="F858" s="13"/>
      <c r="G858" s="14" t="s">
        <v>17</v>
      </c>
      <c r="H858" s="14"/>
      <c r="I858" s="14" t="s">
        <v>17</v>
      </c>
    </row>
    <row r="859" spans="1:9" s="15" customFormat="1" ht="62.25" x14ac:dyDescent="0.3">
      <c r="A859" s="14">
        <v>15</v>
      </c>
      <c r="B859" s="14" t="s">
        <v>1765</v>
      </c>
      <c r="C859" s="29" t="s">
        <v>1766</v>
      </c>
      <c r="D859" s="14"/>
      <c r="E859" s="14" t="s">
        <v>17</v>
      </c>
      <c r="F859" s="13"/>
      <c r="G859" s="14" t="s">
        <v>17</v>
      </c>
      <c r="H859" s="14"/>
      <c r="I859" s="14" t="s">
        <v>17</v>
      </c>
    </row>
    <row r="860" spans="1:9" s="15" customFormat="1" ht="15.55" x14ac:dyDescent="0.3">
      <c r="A860" s="14">
        <v>16</v>
      </c>
      <c r="B860" s="14" t="s">
        <v>1767</v>
      </c>
      <c r="C860" s="29" t="s">
        <v>1768</v>
      </c>
      <c r="D860" s="14"/>
      <c r="E860" s="14" t="s">
        <v>17</v>
      </c>
      <c r="F860" s="13"/>
      <c r="G860" s="14" t="s">
        <v>17</v>
      </c>
      <c r="H860" s="14"/>
      <c r="I860" s="14" t="s">
        <v>17</v>
      </c>
    </row>
    <row r="861" spans="1:9" s="15" customFormat="1" ht="15.55" x14ac:dyDescent="0.3">
      <c r="A861" s="14">
        <v>17</v>
      </c>
      <c r="B861" s="14" t="s">
        <v>1769</v>
      </c>
      <c r="C861" s="29" t="s">
        <v>1770</v>
      </c>
      <c r="D861" s="14" t="s">
        <v>17</v>
      </c>
      <c r="E861" s="14"/>
      <c r="F861" s="13"/>
      <c r="G861" s="14" t="s">
        <v>17</v>
      </c>
      <c r="H861" s="14" t="s">
        <v>17</v>
      </c>
      <c r="I861" s="14"/>
    </row>
    <row r="862" spans="1:9" s="15" customFormat="1" ht="15.55" x14ac:dyDescent="0.3">
      <c r="A862" s="14">
        <v>18</v>
      </c>
      <c r="B862" s="14" t="s">
        <v>1771</v>
      </c>
      <c r="C862" s="29" t="s">
        <v>1772</v>
      </c>
      <c r="D862" s="14" t="s">
        <v>17</v>
      </c>
      <c r="E862" s="14"/>
      <c r="F862" s="13"/>
      <c r="G862" s="14" t="s">
        <v>17</v>
      </c>
      <c r="H862" s="14"/>
      <c r="I862" s="14" t="s">
        <v>17</v>
      </c>
    </row>
    <row r="863" spans="1:9" s="15" customFormat="1" ht="15.55" x14ac:dyDescent="0.3">
      <c r="A863" s="14">
        <v>19</v>
      </c>
      <c r="B863" s="14" t="s">
        <v>1773</v>
      </c>
      <c r="C863" s="29" t="s">
        <v>1774</v>
      </c>
      <c r="D863" s="14"/>
      <c r="E863" s="14" t="s">
        <v>17</v>
      </c>
      <c r="F863" s="13"/>
      <c r="G863" s="14"/>
      <c r="H863" s="14"/>
      <c r="I863" s="14" t="s">
        <v>17</v>
      </c>
    </row>
    <row r="864" spans="1:9" s="15" customFormat="1" ht="15.55" x14ac:dyDescent="0.3">
      <c r="A864" s="14">
        <v>20</v>
      </c>
      <c r="B864" s="14" t="s">
        <v>1775</v>
      </c>
      <c r="C864" s="29" t="s">
        <v>1776</v>
      </c>
      <c r="D864" s="14" t="s">
        <v>17</v>
      </c>
      <c r="E864" s="14"/>
      <c r="F864" s="13"/>
      <c r="G864" s="14"/>
      <c r="H864" s="14" t="s">
        <v>17</v>
      </c>
      <c r="I864" s="14"/>
    </row>
    <row r="865" spans="1:9" s="15" customFormat="1" ht="15.55" x14ac:dyDescent="0.3">
      <c r="A865" s="14">
        <v>21</v>
      </c>
      <c r="B865" s="14" t="s">
        <v>1777</v>
      </c>
      <c r="C865" s="29" t="s">
        <v>1778</v>
      </c>
      <c r="D865" s="14" t="s">
        <v>17</v>
      </c>
      <c r="E865" s="14"/>
      <c r="F865" s="13"/>
      <c r="G865" s="14"/>
      <c r="H865" s="14" t="s">
        <v>17</v>
      </c>
      <c r="I865" s="14"/>
    </row>
    <row r="866" spans="1:9" s="15" customFormat="1" ht="15.55" x14ac:dyDescent="0.3">
      <c r="A866" s="14">
        <v>22</v>
      </c>
      <c r="B866" s="14" t="s">
        <v>1779</v>
      </c>
      <c r="C866" s="29" t="s">
        <v>1780</v>
      </c>
      <c r="D866" s="14" t="s">
        <v>17</v>
      </c>
      <c r="E866" s="14"/>
      <c r="F866" s="13"/>
      <c r="G866" s="14"/>
      <c r="H866" s="14" t="s">
        <v>17</v>
      </c>
      <c r="I866" s="14"/>
    </row>
    <row r="867" spans="1:9" s="15" customFormat="1" ht="15.55" x14ac:dyDescent="0.3">
      <c r="A867" s="14">
        <v>23</v>
      </c>
      <c r="B867" s="14" t="s">
        <v>1781</v>
      </c>
      <c r="C867" s="29" t="s">
        <v>1782</v>
      </c>
      <c r="D867" s="14" t="s">
        <v>17</v>
      </c>
      <c r="E867" s="14"/>
      <c r="F867" s="13"/>
      <c r="G867" s="14"/>
      <c r="H867" s="14" t="s">
        <v>17</v>
      </c>
      <c r="I867" s="14"/>
    </row>
    <row r="868" spans="1:9" s="15" customFormat="1" ht="31.1" x14ac:dyDescent="0.3">
      <c r="A868" s="14">
        <v>24</v>
      </c>
      <c r="B868" s="14" t="s">
        <v>1783</v>
      </c>
      <c r="C868" s="29" t="s">
        <v>1784</v>
      </c>
      <c r="D868" s="14"/>
      <c r="E868" s="14" t="s">
        <v>17</v>
      </c>
      <c r="F868" s="21"/>
      <c r="G868" s="14" t="s">
        <v>17</v>
      </c>
      <c r="H868" s="14" t="s">
        <v>17</v>
      </c>
      <c r="I868" s="14"/>
    </row>
    <row r="869" spans="1:9" s="15" customFormat="1" ht="23.2" customHeight="1" x14ac:dyDescent="0.3">
      <c r="A869" s="214" t="s">
        <v>1785</v>
      </c>
      <c r="B869" s="215"/>
      <c r="C869" s="215"/>
      <c r="D869" s="30"/>
      <c r="E869" s="30"/>
      <c r="F869" s="30"/>
      <c r="G869" s="30"/>
      <c r="H869" s="30"/>
      <c r="I869" s="31"/>
    </row>
    <row r="870" spans="1:9" s="15" customFormat="1" ht="15.55" x14ac:dyDescent="0.3">
      <c r="A870" s="33">
        <v>1</v>
      </c>
      <c r="B870" s="33" t="s">
        <v>1786</v>
      </c>
      <c r="C870" s="34" t="s">
        <v>1787</v>
      </c>
      <c r="D870" s="33"/>
      <c r="E870" s="14" t="s">
        <v>17</v>
      </c>
      <c r="F870" s="12"/>
      <c r="G870" s="14" t="s">
        <v>17</v>
      </c>
      <c r="H870" s="14" t="s">
        <v>17</v>
      </c>
      <c r="I870" s="14"/>
    </row>
    <row r="871" spans="1:9" s="15" customFormat="1" ht="15.55" x14ac:dyDescent="0.3">
      <c r="A871" s="33">
        <v>2</v>
      </c>
      <c r="B871" s="33" t="s">
        <v>1788</v>
      </c>
      <c r="C871" s="34" t="s">
        <v>1789</v>
      </c>
      <c r="D871" s="33"/>
      <c r="E871" s="14" t="s">
        <v>17</v>
      </c>
      <c r="F871" s="12"/>
      <c r="G871" s="14" t="s">
        <v>17</v>
      </c>
      <c r="H871" s="14" t="s">
        <v>17</v>
      </c>
      <c r="I871" s="14"/>
    </row>
    <row r="872" spans="1:9" s="15" customFormat="1" ht="15.55" x14ac:dyDescent="0.3">
      <c r="A872" s="33">
        <v>3</v>
      </c>
      <c r="B872" s="33" t="s">
        <v>1790</v>
      </c>
      <c r="C872" s="34" t="s">
        <v>1791</v>
      </c>
      <c r="D872" s="33"/>
      <c r="E872" s="14" t="s">
        <v>17</v>
      </c>
      <c r="F872" s="12"/>
      <c r="G872" s="14" t="s">
        <v>17</v>
      </c>
      <c r="H872" s="14" t="s">
        <v>17</v>
      </c>
      <c r="I872" s="14"/>
    </row>
    <row r="873" spans="1:9" s="15" customFormat="1" ht="15.55" x14ac:dyDescent="0.3">
      <c r="A873" s="33">
        <v>4</v>
      </c>
      <c r="B873" s="33" t="s">
        <v>1792</v>
      </c>
      <c r="C873" s="34" t="s">
        <v>1793</v>
      </c>
      <c r="D873" s="33"/>
      <c r="E873" s="14" t="s">
        <v>17</v>
      </c>
      <c r="F873" s="12"/>
      <c r="G873" s="14" t="s">
        <v>17</v>
      </c>
      <c r="H873" s="14" t="s">
        <v>17</v>
      </c>
      <c r="I873" s="14"/>
    </row>
    <row r="874" spans="1:9" s="15" customFormat="1" ht="15.55" x14ac:dyDescent="0.3">
      <c r="A874" s="33">
        <v>5</v>
      </c>
      <c r="B874" s="33" t="s">
        <v>1794</v>
      </c>
      <c r="C874" s="34" t="s">
        <v>1795</v>
      </c>
      <c r="D874" s="33" t="s">
        <v>17</v>
      </c>
      <c r="E874" s="14"/>
      <c r="F874" s="14"/>
      <c r="G874" s="14"/>
      <c r="H874" s="14" t="s">
        <v>17</v>
      </c>
      <c r="I874" s="14"/>
    </row>
    <row r="875" spans="1:9" s="15" customFormat="1" ht="15.55" x14ac:dyDescent="0.3">
      <c r="A875" s="33">
        <v>6</v>
      </c>
      <c r="B875" s="33" t="s">
        <v>1796</v>
      </c>
      <c r="C875" s="34" t="s">
        <v>1797</v>
      </c>
      <c r="D875" s="33"/>
      <c r="E875" s="14" t="s">
        <v>17</v>
      </c>
      <c r="F875" s="14"/>
      <c r="G875" s="14"/>
      <c r="H875" s="14" t="s">
        <v>17</v>
      </c>
      <c r="I875" s="14"/>
    </row>
    <row r="876" spans="1:9" s="15" customFormat="1" ht="33" customHeight="1" x14ac:dyDescent="0.3">
      <c r="A876" s="214" t="s">
        <v>1798</v>
      </c>
      <c r="B876" s="215"/>
      <c r="C876" s="215"/>
      <c r="D876" s="30"/>
      <c r="E876" s="30"/>
      <c r="F876" s="30"/>
      <c r="G876" s="30"/>
      <c r="H876" s="30"/>
      <c r="I876" s="31"/>
    </row>
    <row r="877" spans="1:9" s="15" customFormat="1" ht="15.55" x14ac:dyDescent="0.3">
      <c r="A877" s="33">
        <v>1</v>
      </c>
      <c r="B877" s="33" t="s">
        <v>1799</v>
      </c>
      <c r="C877" s="34" t="s">
        <v>1800</v>
      </c>
      <c r="D877" s="33"/>
      <c r="E877" s="33" t="s">
        <v>17</v>
      </c>
      <c r="F877" s="35"/>
      <c r="G877" s="14" t="s">
        <v>17</v>
      </c>
      <c r="H877" s="14" t="s">
        <v>17</v>
      </c>
      <c r="I877" s="14"/>
    </row>
    <row r="878" spans="1:9" s="15" customFormat="1" ht="30.85" customHeight="1" x14ac:dyDescent="0.3">
      <c r="A878" s="214" t="s">
        <v>1801</v>
      </c>
      <c r="B878" s="215"/>
      <c r="C878" s="215"/>
      <c r="D878" s="30"/>
      <c r="E878" s="30"/>
      <c r="F878" s="30"/>
      <c r="G878" s="30"/>
      <c r="H878" s="30"/>
      <c r="I878" s="31"/>
    </row>
    <row r="879" spans="1:9" s="15" customFormat="1" ht="15.55" x14ac:dyDescent="0.3">
      <c r="A879" s="33">
        <v>1</v>
      </c>
      <c r="B879" s="33" t="s">
        <v>1802</v>
      </c>
      <c r="C879" s="34" t="s">
        <v>1803</v>
      </c>
      <c r="D879" s="33"/>
      <c r="E879" s="33" t="s">
        <v>17</v>
      </c>
      <c r="F879" s="35"/>
      <c r="G879" s="14" t="s">
        <v>17</v>
      </c>
      <c r="H879" s="14" t="s">
        <v>17</v>
      </c>
      <c r="I879" s="14"/>
    </row>
    <row r="880" spans="1:9" s="15" customFormat="1" ht="15.55" x14ac:dyDescent="0.3">
      <c r="A880" s="33">
        <v>2</v>
      </c>
      <c r="B880" s="33" t="s">
        <v>1804</v>
      </c>
      <c r="C880" s="34" t="s">
        <v>1805</v>
      </c>
      <c r="D880" s="33"/>
      <c r="E880" s="33" t="s">
        <v>17</v>
      </c>
      <c r="F880" s="35"/>
      <c r="G880" s="14" t="s">
        <v>17</v>
      </c>
      <c r="H880" s="14" t="s">
        <v>17</v>
      </c>
      <c r="I880" s="14"/>
    </row>
    <row r="881" spans="1:9" s="15" customFormat="1" ht="15.55" x14ac:dyDescent="0.3">
      <c r="A881" s="33">
        <v>3</v>
      </c>
      <c r="B881" s="33" t="s">
        <v>1806</v>
      </c>
      <c r="C881" s="34" t="s">
        <v>1807</v>
      </c>
      <c r="D881" s="33"/>
      <c r="E881" s="33" t="s">
        <v>17</v>
      </c>
      <c r="F881" s="35"/>
      <c r="G881" s="14" t="s">
        <v>17</v>
      </c>
      <c r="H881" s="14" t="s">
        <v>17</v>
      </c>
      <c r="I881" s="14"/>
    </row>
    <row r="882" spans="1:9" s="15" customFormat="1" ht="15.55" x14ac:dyDescent="0.3">
      <c r="A882" s="33">
        <v>4</v>
      </c>
      <c r="B882" s="33" t="s">
        <v>1808</v>
      </c>
      <c r="C882" s="34" t="s">
        <v>1809</v>
      </c>
      <c r="D882" s="33"/>
      <c r="E882" s="33" t="s">
        <v>17</v>
      </c>
      <c r="F882" s="35"/>
      <c r="G882" s="14" t="s">
        <v>17</v>
      </c>
      <c r="H882" s="14" t="s">
        <v>17</v>
      </c>
      <c r="I882" s="14"/>
    </row>
    <row r="883" spans="1:9" s="15" customFormat="1" ht="15.55" x14ac:dyDescent="0.3">
      <c r="A883" s="33">
        <v>5</v>
      </c>
      <c r="B883" s="33" t="s">
        <v>1810</v>
      </c>
      <c r="C883" s="34" t="s">
        <v>1811</v>
      </c>
      <c r="D883" s="33"/>
      <c r="E883" s="33" t="s">
        <v>17</v>
      </c>
      <c r="F883" s="35"/>
      <c r="G883" s="14" t="s">
        <v>17</v>
      </c>
      <c r="H883" s="14" t="s">
        <v>17</v>
      </c>
      <c r="I883" s="14"/>
    </row>
    <row r="884" spans="1:9" s="15" customFormat="1" ht="15.55" x14ac:dyDescent="0.3">
      <c r="A884" s="33">
        <v>6</v>
      </c>
      <c r="B884" s="33" t="s">
        <v>1812</v>
      </c>
      <c r="C884" s="34" t="s">
        <v>1813</v>
      </c>
      <c r="D884" s="33"/>
      <c r="E884" s="33" t="s">
        <v>17</v>
      </c>
      <c r="F884" s="35"/>
      <c r="G884" s="14" t="s">
        <v>17</v>
      </c>
      <c r="H884" s="14"/>
      <c r="I884" s="14" t="s">
        <v>17</v>
      </c>
    </row>
    <row r="885" spans="1:9" s="15" customFormat="1" ht="15.55" x14ac:dyDescent="0.3">
      <c r="A885" s="33">
        <v>7</v>
      </c>
      <c r="B885" s="33" t="s">
        <v>1814</v>
      </c>
      <c r="C885" s="34" t="s">
        <v>1815</v>
      </c>
      <c r="D885" s="33"/>
      <c r="E885" s="33" t="s">
        <v>17</v>
      </c>
      <c r="F885" s="35"/>
      <c r="G885" s="14" t="s">
        <v>17</v>
      </c>
      <c r="H885" s="14"/>
      <c r="I885" s="14" t="s">
        <v>17</v>
      </c>
    </row>
    <row r="886" spans="1:9" s="15" customFormat="1" ht="15.55" x14ac:dyDescent="0.3">
      <c r="A886" s="33">
        <v>8</v>
      </c>
      <c r="B886" s="33" t="s">
        <v>1816</v>
      </c>
      <c r="C886" s="34" t="s">
        <v>1817</v>
      </c>
      <c r="D886" s="33"/>
      <c r="E886" s="33" t="s">
        <v>17</v>
      </c>
      <c r="F886" s="35"/>
      <c r="G886" s="14" t="s">
        <v>17</v>
      </c>
      <c r="H886" s="14"/>
      <c r="I886" s="14" t="s">
        <v>17</v>
      </c>
    </row>
    <row r="887" spans="1:9" s="15" customFormat="1" ht="15.55" x14ac:dyDescent="0.3">
      <c r="A887" s="33">
        <v>9</v>
      </c>
      <c r="B887" s="33" t="s">
        <v>1818</v>
      </c>
      <c r="C887" s="34" t="s">
        <v>1819</v>
      </c>
      <c r="D887" s="33"/>
      <c r="E887" s="33" t="s">
        <v>17</v>
      </c>
      <c r="F887" s="35"/>
      <c r="G887" s="14" t="s">
        <v>17</v>
      </c>
      <c r="H887" s="14" t="s">
        <v>17</v>
      </c>
      <c r="I887" s="14"/>
    </row>
    <row r="888" spans="1:9" s="15" customFormat="1" ht="15.55" x14ac:dyDescent="0.3">
      <c r="A888" s="33">
        <v>10</v>
      </c>
      <c r="B888" s="33" t="s">
        <v>1820</v>
      </c>
      <c r="C888" s="34" t="s">
        <v>1821</v>
      </c>
      <c r="D888" s="33"/>
      <c r="E888" s="33" t="s">
        <v>17</v>
      </c>
      <c r="F888" s="35"/>
      <c r="G888" s="14" t="s">
        <v>17</v>
      </c>
      <c r="H888" s="14"/>
      <c r="I888" s="14" t="s">
        <v>17</v>
      </c>
    </row>
    <row r="889" spans="1:9" s="15" customFormat="1" ht="15.55" x14ac:dyDescent="0.3">
      <c r="A889" s="33">
        <v>11</v>
      </c>
      <c r="B889" s="33" t="s">
        <v>1822</v>
      </c>
      <c r="C889" s="34" t="s">
        <v>1823</v>
      </c>
      <c r="D889" s="33"/>
      <c r="E889" s="33" t="s">
        <v>17</v>
      </c>
      <c r="F889" s="35"/>
      <c r="G889" s="14" t="s">
        <v>17</v>
      </c>
      <c r="H889" s="14"/>
      <c r="I889" s="14" t="s">
        <v>17</v>
      </c>
    </row>
    <row r="890" spans="1:9" s="15" customFormat="1" ht="31.1" x14ac:dyDescent="0.3">
      <c r="A890" s="33">
        <v>12</v>
      </c>
      <c r="B890" s="33" t="s">
        <v>1824</v>
      </c>
      <c r="C890" s="34" t="s">
        <v>1825</v>
      </c>
      <c r="D890" s="33"/>
      <c r="E890" s="33" t="s">
        <v>17</v>
      </c>
      <c r="F890" s="35"/>
      <c r="G890" s="14" t="s">
        <v>17</v>
      </c>
      <c r="H890" s="14"/>
      <c r="I890" s="14" t="s">
        <v>17</v>
      </c>
    </row>
    <row r="891" spans="1:9" s="15" customFormat="1" ht="15.55" x14ac:dyDescent="0.3">
      <c r="A891" s="33">
        <v>13</v>
      </c>
      <c r="B891" s="33" t="s">
        <v>1826</v>
      </c>
      <c r="C891" s="34" t="s">
        <v>1827</v>
      </c>
      <c r="D891" s="33"/>
      <c r="E891" s="33" t="s">
        <v>17</v>
      </c>
      <c r="F891" s="35"/>
      <c r="G891" s="14" t="s">
        <v>17</v>
      </c>
      <c r="H891" s="14"/>
      <c r="I891" s="14" t="s">
        <v>17</v>
      </c>
    </row>
    <row r="892" spans="1:9" s="15" customFormat="1" ht="15.55" x14ac:dyDescent="0.3">
      <c r="A892" s="33">
        <v>14</v>
      </c>
      <c r="B892" s="33" t="s">
        <v>1828</v>
      </c>
      <c r="C892" s="34" t="s">
        <v>1829</v>
      </c>
      <c r="D892" s="33"/>
      <c r="E892" s="33" t="s">
        <v>17</v>
      </c>
      <c r="F892" s="35"/>
      <c r="G892" s="14" t="s">
        <v>17</v>
      </c>
      <c r="H892" s="14"/>
      <c r="I892" s="14" t="s">
        <v>17</v>
      </c>
    </row>
    <row r="893" spans="1:9" s="15" customFormat="1" ht="31.1" x14ac:dyDescent="0.3">
      <c r="A893" s="33">
        <v>15</v>
      </c>
      <c r="B893" s="33" t="s">
        <v>1830</v>
      </c>
      <c r="C893" s="34" t="s">
        <v>1831</v>
      </c>
      <c r="D893" s="33"/>
      <c r="E893" s="33" t="s">
        <v>17</v>
      </c>
      <c r="F893" s="35"/>
      <c r="G893" s="14"/>
      <c r="H893" s="14"/>
      <c r="I893" s="14" t="s">
        <v>17</v>
      </c>
    </row>
    <row r="894" spans="1:9" s="15" customFormat="1" ht="31.1" x14ac:dyDescent="0.3">
      <c r="A894" s="14">
        <v>16</v>
      </c>
      <c r="B894" s="14" t="s">
        <v>1832</v>
      </c>
      <c r="C894" s="29" t="s">
        <v>1833</v>
      </c>
      <c r="D894" s="14" t="s">
        <v>17</v>
      </c>
      <c r="E894" s="14"/>
      <c r="F894" s="14"/>
      <c r="G894" s="14"/>
      <c r="H894" s="14"/>
      <c r="I894" s="14" t="s">
        <v>17</v>
      </c>
    </row>
    <row r="895" spans="1:9" s="15" customFormat="1" ht="26.25" customHeight="1" x14ac:dyDescent="0.3">
      <c r="A895" s="209" t="s">
        <v>1834</v>
      </c>
      <c r="B895" s="210"/>
      <c r="C895" s="210"/>
      <c r="D895" s="27"/>
      <c r="E895" s="27"/>
      <c r="F895" s="27"/>
      <c r="G895" s="27"/>
      <c r="H895" s="27"/>
      <c r="I895" s="28"/>
    </row>
    <row r="896" spans="1:9" s="15" customFormat="1" ht="62.25" x14ac:dyDescent="0.3">
      <c r="A896" s="14">
        <v>1</v>
      </c>
      <c r="B896" s="14" t="s">
        <v>1835</v>
      </c>
      <c r="C896" s="29" t="s">
        <v>1836</v>
      </c>
      <c r="D896" s="14" t="s">
        <v>17</v>
      </c>
      <c r="E896" s="14"/>
      <c r="F896" s="14"/>
      <c r="G896" s="14"/>
      <c r="H896" s="14" t="s">
        <v>17</v>
      </c>
      <c r="I896" s="14"/>
    </row>
    <row r="897" spans="1:9" s="15" customFormat="1" ht="15.55" x14ac:dyDescent="0.3">
      <c r="A897" s="14">
        <v>2</v>
      </c>
      <c r="B897" s="14" t="s">
        <v>1837</v>
      </c>
      <c r="C897" s="29" t="s">
        <v>1838</v>
      </c>
      <c r="D897" s="14"/>
      <c r="E897" s="14" t="s">
        <v>17</v>
      </c>
      <c r="F897" s="14"/>
      <c r="G897" s="14"/>
      <c r="H897" s="14" t="s">
        <v>17</v>
      </c>
      <c r="I897" s="14"/>
    </row>
    <row r="898" spans="1:9" s="15" customFormat="1" ht="15.55" x14ac:dyDescent="0.3">
      <c r="A898" s="14">
        <v>3</v>
      </c>
      <c r="B898" s="14" t="s">
        <v>1839</v>
      </c>
      <c r="C898" s="29" t="s">
        <v>1840</v>
      </c>
      <c r="D898" s="14" t="s">
        <v>17</v>
      </c>
      <c r="E898" s="14"/>
      <c r="F898" s="14"/>
      <c r="G898" s="14"/>
      <c r="H898" s="14" t="s">
        <v>17</v>
      </c>
      <c r="I898" s="14"/>
    </row>
    <row r="899" spans="1:9" s="15" customFormat="1" ht="15.55" x14ac:dyDescent="0.3">
      <c r="A899" s="33">
        <v>4</v>
      </c>
      <c r="B899" s="33" t="s">
        <v>1841</v>
      </c>
      <c r="C899" s="34" t="s">
        <v>1842</v>
      </c>
      <c r="D899" s="33" t="s">
        <v>17</v>
      </c>
      <c r="E899" s="33"/>
      <c r="F899" s="35"/>
      <c r="G899" s="14"/>
      <c r="H899" s="14" t="s">
        <v>17</v>
      </c>
      <c r="I899" s="14"/>
    </row>
    <row r="900" spans="1:9" s="15" customFormat="1" ht="15.55" x14ac:dyDescent="0.3">
      <c r="A900" s="33">
        <v>5</v>
      </c>
      <c r="B900" s="33" t="s">
        <v>1843</v>
      </c>
      <c r="C900" s="34" t="s">
        <v>1844</v>
      </c>
      <c r="D900" s="33" t="s">
        <v>17</v>
      </c>
      <c r="E900" s="33"/>
      <c r="F900" s="35"/>
      <c r="G900" s="14"/>
      <c r="H900" s="14" t="s">
        <v>17</v>
      </c>
      <c r="I900" s="14"/>
    </row>
    <row r="901" spans="1:9" s="15" customFormat="1" ht="27.1" customHeight="1" x14ac:dyDescent="0.3">
      <c r="A901" s="214" t="s">
        <v>1845</v>
      </c>
      <c r="B901" s="215"/>
      <c r="C901" s="216"/>
      <c r="D901" s="33"/>
      <c r="E901" s="33"/>
      <c r="F901" s="35"/>
      <c r="G901" s="14"/>
      <c r="H901" s="14"/>
      <c r="I901" s="14"/>
    </row>
    <row r="902" spans="1:9" s="15" customFormat="1" ht="15.55" x14ac:dyDescent="0.3">
      <c r="A902" s="33">
        <v>1</v>
      </c>
      <c r="B902" s="33" t="s">
        <v>1846</v>
      </c>
      <c r="C902" s="34" t="s">
        <v>1847</v>
      </c>
      <c r="D902" s="33" t="s">
        <v>17</v>
      </c>
      <c r="E902" s="33"/>
      <c r="F902" s="35"/>
      <c r="G902" s="14"/>
      <c r="H902" s="14" t="str">
        <f>IF(I902="X"," ", "X")</f>
        <v>X</v>
      </c>
      <c r="I902" s="14"/>
    </row>
    <row r="903" spans="1:9" s="15" customFormat="1" ht="31.1" x14ac:dyDescent="0.3">
      <c r="A903" s="33">
        <v>2</v>
      </c>
      <c r="B903" s="33" t="s">
        <v>1848</v>
      </c>
      <c r="C903" s="34" t="s">
        <v>1849</v>
      </c>
      <c r="D903" s="33"/>
      <c r="E903" s="33" t="s">
        <v>17</v>
      </c>
      <c r="F903" s="35"/>
      <c r="G903" s="14"/>
      <c r="H903" s="14" t="str">
        <f t="shared" ref="H903:H934" si="32">IF(I903="X"," ", "X")</f>
        <v xml:space="preserve"> </v>
      </c>
      <c r="I903" s="14" t="s">
        <v>17</v>
      </c>
    </row>
    <row r="904" spans="1:9" s="15" customFormat="1" ht="46.65" x14ac:dyDescent="0.3">
      <c r="A904" s="33">
        <v>3</v>
      </c>
      <c r="B904" s="33" t="s">
        <v>1850</v>
      </c>
      <c r="C904" s="34" t="s">
        <v>1851</v>
      </c>
      <c r="D904" s="33"/>
      <c r="E904" s="33" t="s">
        <v>17</v>
      </c>
      <c r="F904" s="35"/>
      <c r="G904" s="14"/>
      <c r="H904" s="14" t="str">
        <f t="shared" si="32"/>
        <v xml:space="preserve"> </v>
      </c>
      <c r="I904" s="14" t="s">
        <v>17</v>
      </c>
    </row>
    <row r="905" spans="1:9" s="15" customFormat="1" ht="31.1" x14ac:dyDescent="0.3">
      <c r="A905" s="33">
        <v>4</v>
      </c>
      <c r="B905" s="33" t="s">
        <v>1852</v>
      </c>
      <c r="C905" s="34" t="s">
        <v>1853</v>
      </c>
      <c r="D905" s="33"/>
      <c r="E905" s="33" t="s">
        <v>17</v>
      </c>
      <c r="F905" s="35"/>
      <c r="G905" s="14"/>
      <c r="H905" s="14" t="str">
        <f t="shared" si="32"/>
        <v xml:space="preserve"> </v>
      </c>
      <c r="I905" s="14" t="s">
        <v>17</v>
      </c>
    </row>
    <row r="906" spans="1:9" s="15" customFormat="1" ht="46.65" x14ac:dyDescent="0.3">
      <c r="A906" s="33">
        <v>5</v>
      </c>
      <c r="B906" s="33" t="s">
        <v>1854</v>
      </c>
      <c r="C906" s="34" t="s">
        <v>1855</v>
      </c>
      <c r="D906" s="33"/>
      <c r="E906" s="33" t="s">
        <v>17</v>
      </c>
      <c r="F906" s="35"/>
      <c r="G906" s="14"/>
      <c r="H906" s="14" t="str">
        <f t="shared" si="32"/>
        <v xml:space="preserve"> </v>
      </c>
      <c r="I906" s="14" t="s">
        <v>17</v>
      </c>
    </row>
    <row r="907" spans="1:9" s="15" customFormat="1" ht="15.55" x14ac:dyDescent="0.3">
      <c r="A907" s="33">
        <v>6</v>
      </c>
      <c r="B907" s="33" t="s">
        <v>1856</v>
      </c>
      <c r="C907" s="34" t="s">
        <v>1857</v>
      </c>
      <c r="D907" s="33"/>
      <c r="E907" s="33" t="s">
        <v>17</v>
      </c>
      <c r="F907" s="35"/>
      <c r="G907" s="14"/>
      <c r="H907" s="14" t="str">
        <f t="shared" si="32"/>
        <v xml:space="preserve"> </v>
      </c>
      <c r="I907" s="14" t="s">
        <v>17</v>
      </c>
    </row>
    <row r="908" spans="1:9" s="15" customFormat="1" ht="15.55" x14ac:dyDescent="0.3">
      <c r="A908" s="33">
        <v>7</v>
      </c>
      <c r="B908" s="33" t="s">
        <v>1858</v>
      </c>
      <c r="C908" s="34" t="s">
        <v>1859</v>
      </c>
      <c r="D908" s="33"/>
      <c r="E908" s="33" t="s">
        <v>17</v>
      </c>
      <c r="F908" s="35"/>
      <c r="G908" s="14"/>
      <c r="H908" s="14" t="str">
        <f t="shared" si="32"/>
        <v xml:space="preserve"> </v>
      </c>
      <c r="I908" s="14" t="s">
        <v>17</v>
      </c>
    </row>
    <row r="909" spans="1:9" s="15" customFormat="1" ht="15.55" x14ac:dyDescent="0.3">
      <c r="A909" s="33">
        <v>8</v>
      </c>
      <c r="B909" s="33" t="s">
        <v>1860</v>
      </c>
      <c r="C909" s="34" t="s">
        <v>1861</v>
      </c>
      <c r="D909" s="33" t="s">
        <v>17</v>
      </c>
      <c r="E909" s="33"/>
      <c r="F909" s="35"/>
      <c r="G909" s="14"/>
      <c r="H909" s="14" t="str">
        <f t="shared" si="32"/>
        <v xml:space="preserve"> </v>
      </c>
      <c r="I909" s="14" t="s">
        <v>17</v>
      </c>
    </row>
    <row r="910" spans="1:9" s="15" customFormat="1" ht="15.55" x14ac:dyDescent="0.3">
      <c r="A910" s="33">
        <v>9</v>
      </c>
      <c r="B910" s="33" t="s">
        <v>1862</v>
      </c>
      <c r="C910" s="34" t="s">
        <v>1863</v>
      </c>
      <c r="D910" s="33"/>
      <c r="E910" s="33" t="s">
        <v>17</v>
      </c>
      <c r="F910" s="35"/>
      <c r="G910" s="14"/>
      <c r="H910" s="14" t="str">
        <f t="shared" si="32"/>
        <v>X</v>
      </c>
      <c r="I910" s="14"/>
    </row>
    <row r="911" spans="1:9" s="15" customFormat="1" ht="46.65" x14ac:dyDescent="0.3">
      <c r="A911" s="33">
        <v>10</v>
      </c>
      <c r="B911" s="33" t="s">
        <v>1864</v>
      </c>
      <c r="C911" s="34" t="s">
        <v>1865</v>
      </c>
      <c r="D911" s="33"/>
      <c r="E911" s="33" t="s">
        <v>17</v>
      </c>
      <c r="F911" s="35"/>
      <c r="G911" s="14"/>
      <c r="H911" s="14" t="str">
        <f t="shared" si="32"/>
        <v>X</v>
      </c>
      <c r="I911" s="14"/>
    </row>
    <row r="912" spans="1:9" s="15" customFormat="1" ht="46.65" x14ac:dyDescent="0.3">
      <c r="A912" s="33">
        <v>11</v>
      </c>
      <c r="B912" s="33" t="s">
        <v>1866</v>
      </c>
      <c r="C912" s="34" t="s">
        <v>1867</v>
      </c>
      <c r="D912" s="33"/>
      <c r="E912" s="33" t="s">
        <v>17</v>
      </c>
      <c r="F912" s="35"/>
      <c r="G912" s="14"/>
      <c r="H912" s="14" t="str">
        <f t="shared" si="32"/>
        <v xml:space="preserve"> </v>
      </c>
      <c r="I912" s="14" t="s">
        <v>17</v>
      </c>
    </row>
    <row r="913" spans="1:9" s="15" customFormat="1" ht="46.65" x14ac:dyDescent="0.3">
      <c r="A913" s="33">
        <v>12</v>
      </c>
      <c r="B913" s="33" t="s">
        <v>1868</v>
      </c>
      <c r="C913" s="34" t="s">
        <v>1869</v>
      </c>
      <c r="D913" s="33"/>
      <c r="E913" s="33" t="s">
        <v>17</v>
      </c>
      <c r="F913" s="35"/>
      <c r="G913" s="14"/>
      <c r="H913" s="14" t="str">
        <f t="shared" si="32"/>
        <v xml:space="preserve"> </v>
      </c>
      <c r="I913" s="14" t="s">
        <v>17</v>
      </c>
    </row>
    <row r="914" spans="1:9" s="15" customFormat="1" ht="15.55" x14ac:dyDescent="0.3">
      <c r="A914" s="33">
        <v>13</v>
      </c>
      <c r="B914" s="33" t="s">
        <v>1870</v>
      </c>
      <c r="C914" s="34" t="s">
        <v>1871</v>
      </c>
      <c r="D914" s="33" t="s">
        <v>17</v>
      </c>
      <c r="E914" s="33"/>
      <c r="F914" s="35"/>
      <c r="G914" s="14"/>
      <c r="H914" s="14" t="str">
        <f t="shared" si="32"/>
        <v xml:space="preserve"> </v>
      </c>
      <c r="I914" s="14" t="s">
        <v>17</v>
      </c>
    </row>
    <row r="915" spans="1:9" s="15" customFormat="1" ht="15.55" x14ac:dyDescent="0.3">
      <c r="A915" s="33">
        <v>14</v>
      </c>
      <c r="B915" s="33" t="s">
        <v>1872</v>
      </c>
      <c r="C915" s="34" t="s">
        <v>1873</v>
      </c>
      <c r="D915" s="33"/>
      <c r="E915" s="33" t="s">
        <v>17</v>
      </c>
      <c r="F915" s="35"/>
      <c r="G915" s="14"/>
      <c r="H915" s="14" t="str">
        <f t="shared" si="32"/>
        <v>X</v>
      </c>
      <c r="I915" s="14"/>
    </row>
    <row r="916" spans="1:9" s="15" customFormat="1" ht="15.55" x14ac:dyDescent="0.3">
      <c r="A916" s="33">
        <v>15</v>
      </c>
      <c r="B916" s="33" t="s">
        <v>1874</v>
      </c>
      <c r="C916" s="34" t="s">
        <v>1875</v>
      </c>
      <c r="D916" s="33"/>
      <c r="E916" s="33" t="s">
        <v>17</v>
      </c>
      <c r="F916" s="35"/>
      <c r="G916" s="14" t="s">
        <v>17</v>
      </c>
      <c r="H916" s="14" t="str">
        <f t="shared" si="32"/>
        <v xml:space="preserve"> </v>
      </c>
      <c r="I916" s="14" t="s">
        <v>17</v>
      </c>
    </row>
    <row r="917" spans="1:9" s="15" customFormat="1" ht="77.8" x14ac:dyDescent="0.3">
      <c r="A917" s="33">
        <v>16</v>
      </c>
      <c r="B917" s="33" t="s">
        <v>1876</v>
      </c>
      <c r="C917" s="34" t="s">
        <v>1877</v>
      </c>
      <c r="D917" s="33"/>
      <c r="E917" s="33" t="s">
        <v>17</v>
      </c>
      <c r="F917" s="35"/>
      <c r="G917" s="14"/>
      <c r="H917" s="14" t="str">
        <f t="shared" si="32"/>
        <v xml:space="preserve"> </v>
      </c>
      <c r="I917" s="14" t="s">
        <v>17</v>
      </c>
    </row>
    <row r="918" spans="1:9" s="15" customFormat="1" ht="15.55" x14ac:dyDescent="0.3">
      <c r="A918" s="33">
        <v>17</v>
      </c>
      <c r="B918" s="33" t="s">
        <v>1878</v>
      </c>
      <c r="C918" s="34" t="s">
        <v>1879</v>
      </c>
      <c r="D918" s="33"/>
      <c r="E918" s="33" t="s">
        <v>17</v>
      </c>
      <c r="F918" s="35"/>
      <c r="G918" s="14"/>
      <c r="H918" s="14" t="str">
        <f t="shared" si="32"/>
        <v xml:space="preserve"> </v>
      </c>
      <c r="I918" s="14" t="s">
        <v>17</v>
      </c>
    </row>
    <row r="919" spans="1:9" s="15" customFormat="1" ht="46.65" x14ac:dyDescent="0.3">
      <c r="A919" s="33">
        <v>18</v>
      </c>
      <c r="B919" s="33" t="s">
        <v>1880</v>
      </c>
      <c r="C919" s="34" t="s">
        <v>1881</v>
      </c>
      <c r="D919" s="33"/>
      <c r="E919" s="33" t="s">
        <v>17</v>
      </c>
      <c r="F919" s="35"/>
      <c r="G919" s="14"/>
      <c r="H919" s="14" t="str">
        <f t="shared" si="32"/>
        <v xml:space="preserve"> </v>
      </c>
      <c r="I919" s="14" t="s">
        <v>17</v>
      </c>
    </row>
    <row r="920" spans="1:9" s="15" customFormat="1" ht="62.25" x14ac:dyDescent="0.3">
      <c r="A920" s="33">
        <v>19</v>
      </c>
      <c r="B920" s="33" t="s">
        <v>1882</v>
      </c>
      <c r="C920" s="34" t="s">
        <v>1883</v>
      </c>
      <c r="D920" s="33"/>
      <c r="E920" s="33" t="s">
        <v>17</v>
      </c>
      <c r="F920" s="35"/>
      <c r="G920" s="14"/>
      <c r="H920" s="14" t="str">
        <f t="shared" si="32"/>
        <v xml:space="preserve"> </v>
      </c>
      <c r="I920" s="14" t="s">
        <v>17</v>
      </c>
    </row>
    <row r="921" spans="1:9" s="15" customFormat="1" ht="15.55" x14ac:dyDescent="0.3">
      <c r="A921" s="33">
        <v>20</v>
      </c>
      <c r="B921" s="33" t="s">
        <v>1884</v>
      </c>
      <c r="C921" s="34" t="s">
        <v>1885</v>
      </c>
      <c r="D921" s="33"/>
      <c r="E921" s="33" t="s">
        <v>17</v>
      </c>
      <c r="F921" s="35"/>
      <c r="G921" s="14"/>
      <c r="H921" s="14" t="str">
        <f t="shared" si="32"/>
        <v xml:space="preserve"> </v>
      </c>
      <c r="I921" s="14" t="s">
        <v>17</v>
      </c>
    </row>
    <row r="922" spans="1:9" s="15" customFormat="1" ht="108.9" x14ac:dyDescent="0.3">
      <c r="A922" s="33">
        <v>21</v>
      </c>
      <c r="B922" s="33" t="s">
        <v>1886</v>
      </c>
      <c r="C922" s="34" t="s">
        <v>1887</v>
      </c>
      <c r="D922" s="33"/>
      <c r="E922" s="33" t="s">
        <v>17</v>
      </c>
      <c r="F922" s="35"/>
      <c r="G922" s="14"/>
      <c r="H922" s="14" t="str">
        <f t="shared" si="32"/>
        <v xml:space="preserve"> </v>
      </c>
      <c r="I922" s="14" t="s">
        <v>17</v>
      </c>
    </row>
    <row r="923" spans="1:9" s="15" customFormat="1" ht="62.25" x14ac:dyDescent="0.3">
      <c r="A923" s="33">
        <v>22</v>
      </c>
      <c r="B923" s="33" t="s">
        <v>1888</v>
      </c>
      <c r="C923" s="34" t="s">
        <v>1889</v>
      </c>
      <c r="D923" s="33"/>
      <c r="E923" s="33" t="s">
        <v>17</v>
      </c>
      <c r="F923" s="35"/>
      <c r="G923" s="14"/>
      <c r="H923" s="14" t="str">
        <f t="shared" si="32"/>
        <v xml:space="preserve"> </v>
      </c>
      <c r="I923" s="14" t="s">
        <v>17</v>
      </c>
    </row>
    <row r="924" spans="1:9" s="15" customFormat="1" ht="77.8" x14ac:dyDescent="0.3">
      <c r="A924" s="33">
        <v>23</v>
      </c>
      <c r="B924" s="33" t="s">
        <v>1890</v>
      </c>
      <c r="C924" s="34" t="s">
        <v>1891</v>
      </c>
      <c r="D924" s="33"/>
      <c r="E924" s="33" t="s">
        <v>17</v>
      </c>
      <c r="F924" s="35"/>
      <c r="G924" s="14"/>
      <c r="H924" s="14" t="str">
        <f t="shared" si="32"/>
        <v xml:space="preserve"> </v>
      </c>
      <c r="I924" s="14" t="s">
        <v>17</v>
      </c>
    </row>
    <row r="925" spans="1:9" s="15" customFormat="1" ht="202.2" x14ac:dyDescent="0.3">
      <c r="A925" s="33">
        <v>24</v>
      </c>
      <c r="B925" s="33" t="s">
        <v>1892</v>
      </c>
      <c r="C925" s="34" t="s">
        <v>1893</v>
      </c>
      <c r="D925" s="33"/>
      <c r="E925" s="33" t="s">
        <v>17</v>
      </c>
      <c r="F925" s="35"/>
      <c r="G925" s="14"/>
      <c r="H925" s="14" t="str">
        <f t="shared" si="32"/>
        <v xml:space="preserve"> </v>
      </c>
      <c r="I925" s="14" t="s">
        <v>17</v>
      </c>
    </row>
    <row r="926" spans="1:9" s="15" customFormat="1" ht="15.55" x14ac:dyDescent="0.3">
      <c r="A926" s="33">
        <v>25</v>
      </c>
      <c r="B926" s="33" t="s">
        <v>1894</v>
      </c>
      <c r="C926" s="34" t="s">
        <v>1895</v>
      </c>
      <c r="D926" s="33"/>
      <c r="E926" s="33" t="s">
        <v>17</v>
      </c>
      <c r="F926" s="35"/>
      <c r="G926" s="14"/>
      <c r="H926" s="14" t="str">
        <f t="shared" si="32"/>
        <v xml:space="preserve"> </v>
      </c>
      <c r="I926" s="14" t="s">
        <v>17</v>
      </c>
    </row>
    <row r="927" spans="1:9" s="15" customFormat="1" ht="31.1" x14ac:dyDescent="0.3">
      <c r="A927" s="33">
        <v>26</v>
      </c>
      <c r="B927" s="33" t="s">
        <v>1896</v>
      </c>
      <c r="C927" s="34" t="s">
        <v>1897</v>
      </c>
      <c r="D927" s="33"/>
      <c r="E927" s="33" t="s">
        <v>17</v>
      </c>
      <c r="F927" s="35"/>
      <c r="G927" s="14"/>
      <c r="H927" s="14" t="str">
        <f t="shared" si="32"/>
        <v xml:space="preserve"> </v>
      </c>
      <c r="I927" s="14" t="s">
        <v>17</v>
      </c>
    </row>
    <row r="928" spans="1:9" s="15" customFormat="1" ht="46.65" x14ac:dyDescent="0.3">
      <c r="A928" s="33">
        <v>27</v>
      </c>
      <c r="B928" s="33" t="s">
        <v>1898</v>
      </c>
      <c r="C928" s="34" t="s">
        <v>1899</v>
      </c>
      <c r="D928" s="33"/>
      <c r="E928" s="33" t="s">
        <v>17</v>
      </c>
      <c r="F928" s="35"/>
      <c r="G928" s="14"/>
      <c r="H928" s="14" t="str">
        <f t="shared" si="32"/>
        <v xml:space="preserve"> </v>
      </c>
      <c r="I928" s="14" t="s">
        <v>17</v>
      </c>
    </row>
    <row r="929" spans="1:9" s="15" customFormat="1" ht="31.1" x14ac:dyDescent="0.3">
      <c r="A929" s="33">
        <v>28</v>
      </c>
      <c r="B929" s="33" t="s">
        <v>1900</v>
      </c>
      <c r="C929" s="34" t="s">
        <v>1901</v>
      </c>
      <c r="D929" s="33"/>
      <c r="E929" s="33" t="s">
        <v>17</v>
      </c>
      <c r="F929" s="35"/>
      <c r="G929" s="14"/>
      <c r="H929" s="14" t="str">
        <f t="shared" si="32"/>
        <v xml:space="preserve"> </v>
      </c>
      <c r="I929" s="14" t="s">
        <v>17</v>
      </c>
    </row>
    <row r="930" spans="1:9" s="15" customFormat="1" ht="31.1" x14ac:dyDescent="0.3">
      <c r="A930" s="33">
        <v>29</v>
      </c>
      <c r="B930" s="33" t="s">
        <v>1902</v>
      </c>
      <c r="C930" s="34" t="s">
        <v>1903</v>
      </c>
      <c r="D930" s="33"/>
      <c r="E930" s="33" t="s">
        <v>17</v>
      </c>
      <c r="F930" s="35"/>
      <c r="G930" s="14" t="s">
        <v>17</v>
      </c>
      <c r="H930" s="14" t="str">
        <f t="shared" si="32"/>
        <v xml:space="preserve"> </v>
      </c>
      <c r="I930" s="14" t="s">
        <v>17</v>
      </c>
    </row>
    <row r="931" spans="1:9" s="15" customFormat="1" ht="15.55" x14ac:dyDescent="0.3">
      <c r="A931" s="33">
        <v>30</v>
      </c>
      <c r="B931" s="33" t="s">
        <v>1904</v>
      </c>
      <c r="C931" s="34" t="s">
        <v>1905</v>
      </c>
      <c r="D931" s="33"/>
      <c r="E931" s="33" t="s">
        <v>17</v>
      </c>
      <c r="F931" s="35"/>
      <c r="G931" s="14"/>
      <c r="H931" s="14" t="str">
        <f t="shared" si="32"/>
        <v>X</v>
      </c>
      <c r="I931" s="14"/>
    </row>
    <row r="932" spans="1:9" s="15" customFormat="1" ht="62.25" x14ac:dyDescent="0.3">
      <c r="A932" s="33">
        <v>31</v>
      </c>
      <c r="B932" s="33" t="s">
        <v>1906</v>
      </c>
      <c r="C932" s="34" t="s">
        <v>1907</v>
      </c>
      <c r="D932" s="33"/>
      <c r="E932" s="33" t="s">
        <v>17</v>
      </c>
      <c r="F932" s="35"/>
      <c r="G932" s="14"/>
      <c r="H932" s="14" t="str">
        <f t="shared" si="32"/>
        <v xml:space="preserve"> </v>
      </c>
      <c r="I932" s="14" t="s">
        <v>17</v>
      </c>
    </row>
    <row r="933" spans="1:9" s="15" customFormat="1" ht="15.55" x14ac:dyDescent="0.3">
      <c r="A933" s="33">
        <v>32</v>
      </c>
      <c r="B933" s="33" t="s">
        <v>1908</v>
      </c>
      <c r="C933" s="34" t="s">
        <v>1909</v>
      </c>
      <c r="D933" s="33"/>
      <c r="E933" s="33" t="s">
        <v>17</v>
      </c>
      <c r="F933" s="35"/>
      <c r="G933" s="14"/>
      <c r="H933" s="14" t="str">
        <f t="shared" si="32"/>
        <v xml:space="preserve"> </v>
      </c>
      <c r="I933" s="14" t="s">
        <v>17</v>
      </c>
    </row>
    <row r="934" spans="1:9" s="15" customFormat="1" ht="31.1" x14ac:dyDescent="0.3">
      <c r="A934" s="33">
        <v>33</v>
      </c>
      <c r="B934" s="33" t="s">
        <v>1910</v>
      </c>
      <c r="C934" s="34" t="s">
        <v>1911</v>
      </c>
      <c r="D934" s="33"/>
      <c r="E934" s="33" t="s">
        <v>17</v>
      </c>
      <c r="F934" s="35"/>
      <c r="G934" s="14"/>
      <c r="H934" s="14" t="str">
        <f t="shared" si="32"/>
        <v>X</v>
      </c>
      <c r="I934" s="14"/>
    </row>
    <row r="935" spans="1:9" s="15" customFormat="1" ht="15.55" x14ac:dyDescent="0.3">
      <c r="A935" s="214" t="s">
        <v>1912</v>
      </c>
      <c r="B935" s="215"/>
      <c r="C935" s="216"/>
      <c r="D935" s="33"/>
      <c r="E935" s="33"/>
      <c r="F935" s="35"/>
      <c r="G935" s="14"/>
      <c r="H935" s="14"/>
      <c r="I935" s="14"/>
    </row>
    <row r="936" spans="1:9" s="15" customFormat="1" ht="15.55" x14ac:dyDescent="0.3">
      <c r="A936" s="12">
        <v>1</v>
      </c>
      <c r="B936" s="14" t="s">
        <v>1913</v>
      </c>
      <c r="C936" s="29" t="s">
        <v>1914</v>
      </c>
      <c r="D936" s="14"/>
      <c r="E936" s="14" t="s">
        <v>17</v>
      </c>
      <c r="F936" s="14"/>
      <c r="G936" s="14" t="s">
        <v>17</v>
      </c>
      <c r="H936" s="14" t="str">
        <f>IF(I936="X"," ","X")</f>
        <v>X</v>
      </c>
      <c r="I936" s="14"/>
    </row>
    <row r="937" spans="1:9" s="15" customFormat="1" ht="15.55" x14ac:dyDescent="0.3">
      <c r="A937" s="12">
        <v>2</v>
      </c>
      <c r="B937" s="14" t="s">
        <v>1915</v>
      </c>
      <c r="C937" s="29" t="s">
        <v>1916</v>
      </c>
      <c r="D937" s="14" t="s">
        <v>17</v>
      </c>
      <c r="E937" s="14"/>
      <c r="F937" s="14"/>
      <c r="G937" s="14" t="s">
        <v>17</v>
      </c>
      <c r="H937" s="14" t="str">
        <f t="shared" ref="H937:H966" si="33">IF(I937="X"," ","X")</f>
        <v>X</v>
      </c>
      <c r="I937" s="14"/>
    </row>
    <row r="938" spans="1:9" s="15" customFormat="1" ht="31.1" x14ac:dyDescent="0.3">
      <c r="A938" s="12">
        <v>3</v>
      </c>
      <c r="B938" s="14" t="s">
        <v>1917</v>
      </c>
      <c r="C938" s="29" t="s">
        <v>1918</v>
      </c>
      <c r="D938" s="14" t="s">
        <v>17</v>
      </c>
      <c r="E938" s="14"/>
      <c r="F938" s="14"/>
      <c r="G938" s="14" t="s">
        <v>17</v>
      </c>
      <c r="H938" s="14" t="str">
        <f t="shared" si="33"/>
        <v>X</v>
      </c>
      <c r="I938" s="14"/>
    </row>
    <row r="939" spans="1:9" s="15" customFormat="1" ht="31.1" x14ac:dyDescent="0.3">
      <c r="A939" s="12">
        <v>4</v>
      </c>
      <c r="B939" s="14" t="s">
        <v>1919</v>
      </c>
      <c r="C939" s="29" t="s">
        <v>1920</v>
      </c>
      <c r="D939" s="14"/>
      <c r="E939" s="14" t="s">
        <v>17</v>
      </c>
      <c r="F939" s="14"/>
      <c r="G939" s="14" t="s">
        <v>17</v>
      </c>
      <c r="H939" s="14" t="str">
        <f t="shared" si="33"/>
        <v>X</v>
      </c>
      <c r="I939" s="14"/>
    </row>
    <row r="940" spans="1:9" s="15" customFormat="1" ht="46.65" x14ac:dyDescent="0.3">
      <c r="A940" s="12">
        <v>5</v>
      </c>
      <c r="B940" s="14" t="s">
        <v>1921</v>
      </c>
      <c r="C940" s="29" t="s">
        <v>1922</v>
      </c>
      <c r="D940" s="14"/>
      <c r="E940" s="14" t="s">
        <v>17</v>
      </c>
      <c r="F940" s="14"/>
      <c r="G940" s="14" t="s">
        <v>17</v>
      </c>
      <c r="H940" s="14" t="str">
        <f t="shared" si="33"/>
        <v>X</v>
      </c>
      <c r="I940" s="14"/>
    </row>
    <row r="941" spans="1:9" s="15" customFormat="1" ht="31.1" x14ac:dyDescent="0.3">
      <c r="A941" s="12">
        <v>6</v>
      </c>
      <c r="B941" s="14" t="s">
        <v>1923</v>
      </c>
      <c r="C941" s="29" t="s">
        <v>1924</v>
      </c>
      <c r="D941" s="14"/>
      <c r="E941" s="14" t="s">
        <v>17</v>
      </c>
      <c r="F941" s="14"/>
      <c r="G941" s="14" t="s">
        <v>17</v>
      </c>
      <c r="H941" s="14" t="str">
        <f t="shared" si="33"/>
        <v>X</v>
      </c>
      <c r="I941" s="14"/>
    </row>
    <row r="942" spans="1:9" s="15" customFormat="1" ht="15.55" x14ac:dyDescent="0.3">
      <c r="A942" s="12">
        <v>7</v>
      </c>
      <c r="B942" s="14" t="s">
        <v>1925</v>
      </c>
      <c r="C942" s="29" t="s">
        <v>1926</v>
      </c>
      <c r="D942" s="14"/>
      <c r="E942" s="14" t="s">
        <v>17</v>
      </c>
      <c r="F942" s="14"/>
      <c r="G942" s="14" t="s">
        <v>17</v>
      </c>
      <c r="H942" s="14" t="str">
        <f t="shared" si="33"/>
        <v>X</v>
      </c>
      <c r="I942" s="14"/>
    </row>
    <row r="943" spans="1:9" s="15" customFormat="1" ht="31.1" x14ac:dyDescent="0.3">
      <c r="A943" s="12">
        <v>8</v>
      </c>
      <c r="B943" s="14" t="s">
        <v>1927</v>
      </c>
      <c r="C943" s="29" t="s">
        <v>1928</v>
      </c>
      <c r="D943" s="14" t="s">
        <v>17</v>
      </c>
      <c r="E943" s="14"/>
      <c r="F943" s="14"/>
      <c r="G943" s="14" t="s">
        <v>17</v>
      </c>
      <c r="H943" s="14" t="str">
        <f t="shared" si="33"/>
        <v>X</v>
      </c>
      <c r="I943" s="14"/>
    </row>
    <row r="944" spans="1:9" s="15" customFormat="1" ht="31.1" x14ac:dyDescent="0.3">
      <c r="A944" s="12">
        <v>9</v>
      </c>
      <c r="B944" s="14" t="s">
        <v>1929</v>
      </c>
      <c r="C944" s="29" t="s">
        <v>1930</v>
      </c>
      <c r="D944" s="14"/>
      <c r="E944" s="14" t="s">
        <v>17</v>
      </c>
      <c r="F944" s="14"/>
      <c r="G944" s="14" t="s">
        <v>17</v>
      </c>
      <c r="H944" s="14" t="str">
        <f t="shared" si="33"/>
        <v>X</v>
      </c>
      <c r="I944" s="14"/>
    </row>
    <row r="945" spans="1:9" s="15" customFormat="1" ht="15.55" x14ac:dyDescent="0.3">
      <c r="A945" s="12">
        <v>10</v>
      </c>
      <c r="B945" s="14" t="s">
        <v>1931</v>
      </c>
      <c r="C945" s="29" t="s">
        <v>1932</v>
      </c>
      <c r="D945" s="14"/>
      <c r="E945" s="14" t="s">
        <v>17</v>
      </c>
      <c r="F945" s="14"/>
      <c r="G945" s="14" t="s">
        <v>17</v>
      </c>
      <c r="H945" s="14" t="str">
        <f t="shared" si="33"/>
        <v xml:space="preserve"> </v>
      </c>
      <c r="I945" s="14" t="s">
        <v>17</v>
      </c>
    </row>
    <row r="946" spans="1:9" s="15" customFormat="1" ht="15.55" x14ac:dyDescent="0.3">
      <c r="A946" s="12">
        <v>11</v>
      </c>
      <c r="B946" s="14" t="s">
        <v>1933</v>
      </c>
      <c r="C946" s="29" t="s">
        <v>1934</v>
      </c>
      <c r="D946" s="14" t="s">
        <v>17</v>
      </c>
      <c r="E946" s="14"/>
      <c r="F946" s="14"/>
      <c r="G946" s="14" t="s">
        <v>17</v>
      </c>
      <c r="H946" s="14" t="str">
        <f t="shared" si="33"/>
        <v>X</v>
      </c>
      <c r="I946" s="14"/>
    </row>
    <row r="947" spans="1:9" s="15" customFormat="1" ht="15.55" x14ac:dyDescent="0.3">
      <c r="A947" s="12">
        <v>12</v>
      </c>
      <c r="B947" s="14" t="s">
        <v>1935</v>
      </c>
      <c r="C947" s="29" t="s">
        <v>1936</v>
      </c>
      <c r="D947" s="14" t="s">
        <v>17</v>
      </c>
      <c r="E947" s="14"/>
      <c r="F947" s="14"/>
      <c r="G947" s="14"/>
      <c r="H947" s="14" t="str">
        <f t="shared" si="33"/>
        <v>X</v>
      </c>
      <c r="I947" s="14"/>
    </row>
    <row r="948" spans="1:9" s="15" customFormat="1" ht="31.1" x14ac:dyDescent="0.3">
      <c r="A948" s="12">
        <v>13</v>
      </c>
      <c r="B948" s="14" t="s">
        <v>1937</v>
      </c>
      <c r="C948" s="29" t="s">
        <v>1938</v>
      </c>
      <c r="D948" s="14" t="s">
        <v>17</v>
      </c>
      <c r="E948" s="14"/>
      <c r="F948" s="14"/>
      <c r="G948" s="14" t="s">
        <v>17</v>
      </c>
      <c r="H948" s="14" t="str">
        <f t="shared" si="33"/>
        <v>X</v>
      </c>
      <c r="I948" s="14"/>
    </row>
    <row r="949" spans="1:9" s="15" customFormat="1" ht="31.1" x14ac:dyDescent="0.3">
      <c r="A949" s="12">
        <v>14</v>
      </c>
      <c r="B949" s="14" t="s">
        <v>1939</v>
      </c>
      <c r="C949" s="29" t="s">
        <v>1940</v>
      </c>
      <c r="D949" s="14" t="s">
        <v>17</v>
      </c>
      <c r="E949" s="14"/>
      <c r="F949" s="14"/>
      <c r="G949" s="14" t="s">
        <v>17</v>
      </c>
      <c r="H949" s="14" t="str">
        <f t="shared" si="33"/>
        <v>X</v>
      </c>
      <c r="I949" s="14"/>
    </row>
    <row r="950" spans="1:9" s="15" customFormat="1" ht="46.65" x14ac:dyDescent="0.3">
      <c r="A950" s="12">
        <v>15</v>
      </c>
      <c r="B950" s="14" t="s">
        <v>1941</v>
      </c>
      <c r="C950" s="29" t="s">
        <v>1942</v>
      </c>
      <c r="D950" s="14"/>
      <c r="E950" s="14" t="s">
        <v>17</v>
      </c>
      <c r="F950" s="14"/>
      <c r="G950" s="14"/>
      <c r="H950" s="14" t="str">
        <f t="shared" si="33"/>
        <v>X</v>
      </c>
      <c r="I950" s="14"/>
    </row>
    <row r="951" spans="1:9" s="15" customFormat="1" ht="46.65" x14ac:dyDescent="0.3">
      <c r="A951" s="12">
        <v>16</v>
      </c>
      <c r="B951" s="14" t="s">
        <v>1943</v>
      </c>
      <c r="C951" s="29" t="s">
        <v>1944</v>
      </c>
      <c r="D951" s="14"/>
      <c r="E951" s="14" t="s">
        <v>17</v>
      </c>
      <c r="F951" s="14"/>
      <c r="G951" s="14"/>
      <c r="H951" s="14" t="str">
        <f t="shared" si="33"/>
        <v xml:space="preserve"> </v>
      </c>
      <c r="I951" s="14" t="s">
        <v>17</v>
      </c>
    </row>
    <row r="952" spans="1:9" s="15" customFormat="1" ht="15.55" x14ac:dyDescent="0.3">
      <c r="A952" s="12">
        <v>17</v>
      </c>
      <c r="B952" s="14" t="s">
        <v>1945</v>
      </c>
      <c r="C952" s="29" t="s">
        <v>1946</v>
      </c>
      <c r="D952" s="14" t="s">
        <v>17</v>
      </c>
      <c r="E952" s="14"/>
      <c r="F952" s="14"/>
      <c r="G952" s="14"/>
      <c r="H952" s="14" t="str">
        <f t="shared" si="33"/>
        <v>X</v>
      </c>
      <c r="I952" s="14"/>
    </row>
    <row r="953" spans="1:9" s="15" customFormat="1" ht="15.55" x14ac:dyDescent="0.3">
      <c r="A953" s="12">
        <v>18</v>
      </c>
      <c r="B953" s="14" t="s">
        <v>1947</v>
      </c>
      <c r="C953" s="29" t="s">
        <v>1948</v>
      </c>
      <c r="D953" s="14" t="s">
        <v>17</v>
      </c>
      <c r="E953" s="14"/>
      <c r="F953" s="14"/>
      <c r="G953" s="14"/>
      <c r="H953" s="14" t="str">
        <f t="shared" si="33"/>
        <v>X</v>
      </c>
      <c r="I953" s="14"/>
    </row>
    <row r="954" spans="1:9" s="15" customFormat="1" ht="15.55" x14ac:dyDescent="0.3">
      <c r="A954" s="12">
        <v>19</v>
      </c>
      <c r="B954" s="14" t="s">
        <v>1949</v>
      </c>
      <c r="C954" s="29" t="s">
        <v>1950</v>
      </c>
      <c r="D954" s="14" t="s">
        <v>17</v>
      </c>
      <c r="E954" s="14"/>
      <c r="F954" s="14"/>
      <c r="G954" s="14" t="s">
        <v>17</v>
      </c>
      <c r="H954" s="14" t="str">
        <f t="shared" si="33"/>
        <v>X</v>
      </c>
      <c r="I954" s="14"/>
    </row>
    <row r="955" spans="1:9" s="15" customFormat="1" ht="31.1" x14ac:dyDescent="0.3">
      <c r="A955" s="12">
        <v>20</v>
      </c>
      <c r="B955" s="14" t="s">
        <v>1951</v>
      </c>
      <c r="C955" s="29" t="s">
        <v>1952</v>
      </c>
      <c r="D955" s="14" t="s">
        <v>17</v>
      </c>
      <c r="E955" s="14"/>
      <c r="F955" s="14"/>
      <c r="G955" s="14"/>
      <c r="H955" s="14" t="str">
        <f t="shared" si="33"/>
        <v>X</v>
      </c>
      <c r="I955" s="14"/>
    </row>
    <row r="956" spans="1:9" s="15" customFormat="1" ht="31.1" x14ac:dyDescent="0.3">
      <c r="A956" s="12">
        <v>21</v>
      </c>
      <c r="B956" s="14" t="s">
        <v>1953</v>
      </c>
      <c r="C956" s="29" t="s">
        <v>1954</v>
      </c>
      <c r="D956" s="14"/>
      <c r="E956" s="14" t="s">
        <v>17</v>
      </c>
      <c r="F956" s="14"/>
      <c r="G956" s="14" t="s">
        <v>17</v>
      </c>
      <c r="H956" s="14" t="str">
        <f t="shared" si="33"/>
        <v>X</v>
      </c>
      <c r="I956" s="14"/>
    </row>
    <row r="957" spans="1:9" s="15" customFormat="1" ht="46.65" x14ac:dyDescent="0.3">
      <c r="A957" s="12">
        <v>22</v>
      </c>
      <c r="B957" s="14" t="s">
        <v>1955</v>
      </c>
      <c r="C957" s="29" t="s">
        <v>1956</v>
      </c>
      <c r="D957" s="14" t="s">
        <v>17</v>
      </c>
      <c r="E957" s="14"/>
      <c r="F957" s="14"/>
      <c r="G957" s="14"/>
      <c r="H957" s="14" t="str">
        <f t="shared" si="33"/>
        <v>X</v>
      </c>
      <c r="I957" s="14"/>
    </row>
    <row r="958" spans="1:9" s="15" customFormat="1" ht="46.65" x14ac:dyDescent="0.3">
      <c r="A958" s="12">
        <v>23</v>
      </c>
      <c r="B958" s="14" t="s">
        <v>1957</v>
      </c>
      <c r="C958" s="29" t="s">
        <v>1958</v>
      </c>
      <c r="D958" s="14" t="s">
        <v>17</v>
      </c>
      <c r="E958" s="14"/>
      <c r="F958" s="14"/>
      <c r="G958" s="14"/>
      <c r="H958" s="14" t="str">
        <f t="shared" si="33"/>
        <v>X</v>
      </c>
      <c r="I958" s="14"/>
    </row>
    <row r="959" spans="1:9" s="15" customFormat="1" ht="15.55" x14ac:dyDescent="0.3">
      <c r="A959" s="12">
        <v>24</v>
      </c>
      <c r="B959" s="14" t="s">
        <v>1959</v>
      </c>
      <c r="C959" s="29" t="s">
        <v>1960</v>
      </c>
      <c r="D959" s="14" t="s">
        <v>17</v>
      </c>
      <c r="E959" s="14"/>
      <c r="F959" s="14"/>
      <c r="G959" s="14"/>
      <c r="H959" s="14" t="str">
        <f t="shared" si="33"/>
        <v xml:space="preserve"> </v>
      </c>
      <c r="I959" s="14" t="s">
        <v>17</v>
      </c>
    </row>
    <row r="960" spans="1:9" s="15" customFormat="1" ht="15.55" x14ac:dyDescent="0.3">
      <c r="A960" s="12">
        <v>25</v>
      </c>
      <c r="B960" s="14" t="s">
        <v>1961</v>
      </c>
      <c r="C960" s="29" t="s">
        <v>1962</v>
      </c>
      <c r="D960" s="14" t="s">
        <v>17</v>
      </c>
      <c r="E960" s="14"/>
      <c r="F960" s="14"/>
      <c r="G960" s="14"/>
      <c r="H960" s="14" t="str">
        <f t="shared" si="33"/>
        <v>X</v>
      </c>
      <c r="I960" s="14"/>
    </row>
    <row r="961" spans="1:9" s="15" customFormat="1" ht="15.55" x14ac:dyDescent="0.3">
      <c r="A961" s="12">
        <v>26</v>
      </c>
      <c r="B961" s="14" t="s">
        <v>1963</v>
      </c>
      <c r="C961" s="29" t="s">
        <v>1964</v>
      </c>
      <c r="D961" s="14" t="s">
        <v>17</v>
      </c>
      <c r="E961" s="14"/>
      <c r="F961" s="14"/>
      <c r="G961" s="14" t="s">
        <v>17</v>
      </c>
      <c r="H961" s="14" t="str">
        <f t="shared" si="33"/>
        <v>X</v>
      </c>
      <c r="I961" s="14"/>
    </row>
    <row r="962" spans="1:9" s="15" customFormat="1" ht="15.55" x14ac:dyDescent="0.3">
      <c r="A962" s="12">
        <v>27</v>
      </c>
      <c r="B962" s="14" t="s">
        <v>1965</v>
      </c>
      <c r="C962" s="29" t="s">
        <v>1966</v>
      </c>
      <c r="D962" s="14" t="s">
        <v>17</v>
      </c>
      <c r="E962" s="14"/>
      <c r="F962" s="14"/>
      <c r="G962" s="14"/>
      <c r="H962" s="14" t="str">
        <f t="shared" si="33"/>
        <v>X</v>
      </c>
      <c r="I962" s="14"/>
    </row>
    <row r="963" spans="1:9" s="15" customFormat="1" ht="15.55" x14ac:dyDescent="0.3">
      <c r="A963" s="12">
        <v>28</v>
      </c>
      <c r="B963" s="14" t="s">
        <v>1967</v>
      </c>
      <c r="C963" s="29" t="s">
        <v>1968</v>
      </c>
      <c r="D963" s="14" t="s">
        <v>17</v>
      </c>
      <c r="E963" s="14"/>
      <c r="F963" s="14"/>
      <c r="G963" s="14"/>
      <c r="H963" s="14" t="str">
        <f t="shared" si="33"/>
        <v>X</v>
      </c>
      <c r="I963" s="14"/>
    </row>
    <row r="964" spans="1:9" s="15" customFormat="1" ht="15.55" x14ac:dyDescent="0.3">
      <c r="A964" s="12">
        <v>29</v>
      </c>
      <c r="B964" s="14" t="s">
        <v>1969</v>
      </c>
      <c r="C964" s="29" t="s">
        <v>1970</v>
      </c>
      <c r="D964" s="14" t="s">
        <v>17</v>
      </c>
      <c r="E964" s="14"/>
      <c r="F964" s="14"/>
      <c r="G964" s="14"/>
      <c r="H964" s="14" t="str">
        <f t="shared" si="33"/>
        <v>X</v>
      </c>
      <c r="I964" s="14"/>
    </row>
    <row r="965" spans="1:9" s="15" customFormat="1" ht="15.55" x14ac:dyDescent="0.3">
      <c r="A965" s="12">
        <v>30</v>
      </c>
      <c r="B965" s="14" t="s">
        <v>1971</v>
      </c>
      <c r="C965" s="29" t="s">
        <v>1972</v>
      </c>
      <c r="D965" s="14" t="s">
        <v>17</v>
      </c>
      <c r="E965" s="14"/>
      <c r="F965" s="14"/>
      <c r="G965" s="14"/>
      <c r="H965" s="14" t="str">
        <f t="shared" si="33"/>
        <v>X</v>
      </c>
      <c r="I965" s="14"/>
    </row>
    <row r="966" spans="1:9" s="15" customFormat="1" ht="15.55" x14ac:dyDescent="0.3">
      <c r="A966" s="12">
        <v>31</v>
      </c>
      <c r="B966" s="14" t="s">
        <v>1973</v>
      </c>
      <c r="C966" s="29" t="s">
        <v>1974</v>
      </c>
      <c r="D966" s="14"/>
      <c r="E966" s="14" t="s">
        <v>17</v>
      </c>
      <c r="F966" s="14"/>
      <c r="G966" s="14"/>
      <c r="H966" s="14" t="str">
        <f t="shared" si="33"/>
        <v xml:space="preserve"> </v>
      </c>
      <c r="I966" s="14" t="s">
        <v>17</v>
      </c>
    </row>
    <row r="967" spans="1:9" s="15" customFormat="1" ht="26.25" customHeight="1" x14ac:dyDescent="0.3">
      <c r="A967" s="214" t="s">
        <v>1975</v>
      </c>
      <c r="B967" s="215"/>
      <c r="C967" s="215"/>
      <c r="D967" s="30"/>
      <c r="E967" s="30"/>
      <c r="F967" s="30"/>
      <c r="G967" s="30"/>
      <c r="H967" s="30"/>
      <c r="I967" s="31"/>
    </row>
    <row r="968" spans="1:9" s="15" customFormat="1" ht="31.1" x14ac:dyDescent="0.3">
      <c r="A968" s="12">
        <v>1</v>
      </c>
      <c r="B968" s="14" t="s">
        <v>1976</v>
      </c>
      <c r="C968" s="29" t="s">
        <v>1977</v>
      </c>
      <c r="D968" s="14"/>
      <c r="E968" s="14" t="s">
        <v>17</v>
      </c>
      <c r="F968" s="14"/>
      <c r="G968" s="14" t="s">
        <v>17</v>
      </c>
      <c r="H968" s="14" t="s">
        <v>17</v>
      </c>
      <c r="I968" s="14"/>
    </row>
    <row r="969" spans="1:9" s="15" customFormat="1" ht="31.1" x14ac:dyDescent="0.3">
      <c r="A969" s="12">
        <v>2</v>
      </c>
      <c r="B969" s="14" t="s">
        <v>1978</v>
      </c>
      <c r="C969" s="29" t="s">
        <v>1979</v>
      </c>
      <c r="D969" s="14"/>
      <c r="E969" s="14" t="s">
        <v>17</v>
      </c>
      <c r="F969" s="14"/>
      <c r="G969" s="14" t="s">
        <v>17</v>
      </c>
      <c r="H969" s="14" t="s">
        <v>17</v>
      </c>
      <c r="I969" s="14"/>
    </row>
    <row r="970" spans="1:9" s="15" customFormat="1" ht="15.55" x14ac:dyDescent="0.3">
      <c r="A970" s="12">
        <v>3</v>
      </c>
      <c r="B970" s="14" t="s">
        <v>1980</v>
      </c>
      <c r="C970" s="29" t="s">
        <v>1981</v>
      </c>
      <c r="D970" s="14" t="s">
        <v>17</v>
      </c>
      <c r="E970" s="14"/>
      <c r="F970" s="14"/>
      <c r="G970" s="14" t="s">
        <v>17</v>
      </c>
      <c r="H970" s="14" t="s">
        <v>17</v>
      </c>
      <c r="I970" s="14"/>
    </row>
    <row r="971" spans="1:9" s="15" customFormat="1" ht="15.55" x14ac:dyDescent="0.3">
      <c r="A971" s="12">
        <v>4</v>
      </c>
      <c r="B971" s="14" t="s">
        <v>1982</v>
      </c>
      <c r="C971" s="29" t="s">
        <v>1983</v>
      </c>
      <c r="D971" s="14" t="s">
        <v>17</v>
      </c>
      <c r="E971" s="14"/>
      <c r="F971" s="14"/>
      <c r="G971" s="14" t="s">
        <v>17</v>
      </c>
      <c r="H971" s="14" t="s">
        <v>17</v>
      </c>
      <c r="I971" s="14"/>
    </row>
    <row r="972" spans="1:9" s="15" customFormat="1" ht="15.55" x14ac:dyDescent="0.3">
      <c r="A972" s="12">
        <v>5</v>
      </c>
      <c r="B972" s="14" t="s">
        <v>1984</v>
      </c>
      <c r="C972" s="29" t="s">
        <v>1985</v>
      </c>
      <c r="D972" s="14" t="s">
        <v>17</v>
      </c>
      <c r="E972" s="14"/>
      <c r="F972" s="14"/>
      <c r="G972" s="14" t="s">
        <v>17</v>
      </c>
      <c r="H972" s="14" t="s">
        <v>17</v>
      </c>
      <c r="I972" s="14"/>
    </row>
    <row r="973" spans="1:9" s="15" customFormat="1" ht="15.55" x14ac:dyDescent="0.3">
      <c r="A973" s="12">
        <v>6</v>
      </c>
      <c r="B973" s="14" t="s">
        <v>1986</v>
      </c>
      <c r="C973" s="29" t="s">
        <v>1987</v>
      </c>
      <c r="D973" s="14" t="s">
        <v>17</v>
      </c>
      <c r="E973" s="14"/>
      <c r="F973" s="14"/>
      <c r="G973" s="14" t="s">
        <v>17</v>
      </c>
      <c r="H973" s="14" t="s">
        <v>17</v>
      </c>
      <c r="I973" s="14"/>
    </row>
    <row r="974" spans="1:9" s="15" customFormat="1" ht="15.55" x14ac:dyDescent="0.3">
      <c r="A974" s="12">
        <v>7</v>
      </c>
      <c r="B974" s="14" t="s">
        <v>1988</v>
      </c>
      <c r="C974" s="29" t="s">
        <v>1989</v>
      </c>
      <c r="D974" s="14" t="s">
        <v>17</v>
      </c>
      <c r="E974" s="14"/>
      <c r="F974" s="14"/>
      <c r="G974" s="14" t="s">
        <v>17</v>
      </c>
      <c r="H974" s="14" t="s">
        <v>17</v>
      </c>
      <c r="I974" s="14"/>
    </row>
    <row r="975" spans="1:9" s="15" customFormat="1" ht="15.55" x14ac:dyDescent="0.3">
      <c r="A975" s="12">
        <v>8</v>
      </c>
      <c r="B975" s="14" t="s">
        <v>1990</v>
      </c>
      <c r="C975" s="29" t="s">
        <v>1991</v>
      </c>
      <c r="D975" s="14" t="s">
        <v>17</v>
      </c>
      <c r="E975" s="14"/>
      <c r="F975" s="14"/>
      <c r="G975" s="14" t="s">
        <v>17</v>
      </c>
      <c r="H975" s="14" t="s">
        <v>17</v>
      </c>
      <c r="I975" s="14"/>
    </row>
    <row r="976" spans="1:9" s="15" customFormat="1" ht="31.1" x14ac:dyDescent="0.3">
      <c r="A976" s="12">
        <v>9</v>
      </c>
      <c r="B976" s="14" t="s">
        <v>1992</v>
      </c>
      <c r="C976" s="29" t="s">
        <v>1993</v>
      </c>
      <c r="D976" s="14" t="s">
        <v>17</v>
      </c>
      <c r="E976" s="14"/>
      <c r="F976" s="14"/>
      <c r="G976" s="14" t="s">
        <v>17</v>
      </c>
      <c r="H976" s="14" t="s">
        <v>17</v>
      </c>
      <c r="I976" s="14"/>
    </row>
    <row r="977" spans="1:9" s="15" customFormat="1" ht="31.55" customHeight="1" x14ac:dyDescent="0.3">
      <c r="A977" s="214" t="s">
        <v>1994</v>
      </c>
      <c r="B977" s="215"/>
      <c r="C977" s="215"/>
      <c r="D977" s="30"/>
      <c r="E977" s="30"/>
      <c r="F977" s="30"/>
      <c r="G977" s="30"/>
      <c r="H977" s="30"/>
      <c r="I977" s="31"/>
    </row>
    <row r="978" spans="1:9" s="15" customFormat="1" ht="15.55" x14ac:dyDescent="0.3">
      <c r="A978" s="12">
        <v>1</v>
      </c>
      <c r="B978" s="29" t="s">
        <v>71</v>
      </c>
      <c r="C978" s="22" t="s">
        <v>2203</v>
      </c>
      <c r="D978" s="14"/>
      <c r="E978" s="14" t="s">
        <v>17</v>
      </c>
      <c r="F978" s="14"/>
      <c r="G978" s="14" t="s">
        <v>17</v>
      </c>
      <c r="H978" s="14"/>
      <c r="I978" s="14" t="s">
        <v>17</v>
      </c>
    </row>
    <row r="979" spans="1:9" s="15" customFormat="1" ht="15.55" x14ac:dyDescent="0.3">
      <c r="A979" s="12">
        <v>2</v>
      </c>
      <c r="B979" s="29" t="s">
        <v>2204</v>
      </c>
      <c r="C979" s="22" t="s">
        <v>2205</v>
      </c>
      <c r="D979" s="14"/>
      <c r="E979" s="14" t="s">
        <v>17</v>
      </c>
      <c r="F979" s="14"/>
      <c r="G979" s="14" t="s">
        <v>17</v>
      </c>
      <c r="H979" s="14"/>
      <c r="I979" s="14" t="s">
        <v>17</v>
      </c>
    </row>
    <row r="980" spans="1:9" s="15" customFormat="1" ht="15.55" x14ac:dyDescent="0.3">
      <c r="A980" s="12">
        <v>3</v>
      </c>
      <c r="B980" s="29" t="s">
        <v>2206</v>
      </c>
      <c r="C980" s="22" t="s">
        <v>2207</v>
      </c>
      <c r="D980" s="14" t="s">
        <v>17</v>
      </c>
      <c r="E980" s="14"/>
      <c r="F980" s="14"/>
      <c r="G980" s="14" t="s">
        <v>17</v>
      </c>
      <c r="H980" s="14" t="s">
        <v>17</v>
      </c>
      <c r="I980" s="14"/>
    </row>
    <row r="981" spans="1:9" s="15" customFormat="1" ht="15.55" x14ac:dyDescent="0.3">
      <c r="A981" s="12">
        <v>4</v>
      </c>
      <c r="B981" s="29" t="s">
        <v>2208</v>
      </c>
      <c r="C981" s="22" t="s">
        <v>2209</v>
      </c>
      <c r="D981" s="14" t="s">
        <v>17</v>
      </c>
      <c r="E981" s="14"/>
      <c r="F981" s="14"/>
      <c r="G981" s="14" t="s">
        <v>17</v>
      </c>
      <c r="H981" s="14"/>
      <c r="I981" s="14" t="s">
        <v>17</v>
      </c>
    </row>
    <row r="982" spans="1:9" s="15" customFormat="1" ht="15.55" x14ac:dyDescent="0.3">
      <c r="A982" s="12">
        <v>5</v>
      </c>
      <c r="B982" s="29" t="s">
        <v>2210</v>
      </c>
      <c r="C982" s="22" t="s">
        <v>2211</v>
      </c>
      <c r="D982" s="14"/>
      <c r="E982" s="14" t="s">
        <v>17</v>
      </c>
      <c r="F982" s="14"/>
      <c r="G982" s="14" t="s">
        <v>17</v>
      </c>
      <c r="H982" s="14"/>
      <c r="I982" s="14" t="s">
        <v>17</v>
      </c>
    </row>
    <row r="983" spans="1:9" s="15" customFormat="1" ht="31.1" x14ac:dyDescent="0.3">
      <c r="A983" s="12">
        <v>6</v>
      </c>
      <c r="B983" s="29" t="s">
        <v>2212</v>
      </c>
      <c r="C983" s="22" t="s">
        <v>2213</v>
      </c>
      <c r="D983" s="14"/>
      <c r="E983" s="14" t="s">
        <v>17</v>
      </c>
      <c r="F983" s="14"/>
      <c r="G983" s="14" t="s">
        <v>17</v>
      </c>
      <c r="H983" s="14"/>
      <c r="I983" s="14" t="s">
        <v>17</v>
      </c>
    </row>
    <row r="984" spans="1:9" s="15" customFormat="1" ht="33.700000000000003" customHeight="1" x14ac:dyDescent="0.3">
      <c r="A984" s="214" t="s">
        <v>1995</v>
      </c>
      <c r="B984" s="215"/>
      <c r="C984" s="215"/>
      <c r="D984" s="30"/>
      <c r="E984" s="30"/>
      <c r="F984" s="30"/>
      <c r="G984" s="30"/>
      <c r="H984" s="30"/>
      <c r="I984" s="31"/>
    </row>
    <row r="985" spans="1:9" s="15" customFormat="1" ht="15.55" x14ac:dyDescent="0.3">
      <c r="A985" s="12">
        <v>1</v>
      </c>
      <c r="B985" s="14" t="s">
        <v>1996</v>
      </c>
      <c r="C985" s="29" t="s">
        <v>1997</v>
      </c>
      <c r="D985" s="14"/>
      <c r="E985" s="14" t="s">
        <v>17</v>
      </c>
      <c r="F985" s="14"/>
      <c r="G985" s="14"/>
      <c r="H985" s="14" t="s">
        <v>17</v>
      </c>
      <c r="I985" s="14"/>
    </row>
    <row r="986" spans="1:9" s="15" customFormat="1" ht="15.55" x14ac:dyDescent="0.3">
      <c r="A986" s="12">
        <v>2</v>
      </c>
      <c r="B986" s="14" t="s">
        <v>1998</v>
      </c>
      <c r="C986" s="29" t="s">
        <v>1999</v>
      </c>
      <c r="D986" s="14" t="s">
        <v>17</v>
      </c>
      <c r="E986" s="14"/>
      <c r="F986" s="14"/>
      <c r="G986" s="14"/>
      <c r="H986" s="14"/>
      <c r="I986" s="14" t="s">
        <v>17</v>
      </c>
    </row>
    <row r="987" spans="1:9" s="15" customFormat="1" ht="21.75" customHeight="1" x14ac:dyDescent="0.3">
      <c r="A987" s="214" t="s">
        <v>2000</v>
      </c>
      <c r="B987" s="215"/>
      <c r="C987" s="215"/>
      <c r="D987" s="30"/>
      <c r="E987" s="30"/>
      <c r="F987" s="30"/>
      <c r="G987" s="30"/>
      <c r="H987" s="30"/>
      <c r="I987" s="31"/>
    </row>
    <row r="988" spans="1:9" s="15" customFormat="1" ht="15.55" x14ac:dyDescent="0.3">
      <c r="A988" s="12">
        <v>1</v>
      </c>
      <c r="B988" s="14" t="s">
        <v>2001</v>
      </c>
      <c r="C988" s="29" t="s">
        <v>2002</v>
      </c>
      <c r="D988" s="14" t="s">
        <v>17</v>
      </c>
      <c r="E988" s="14"/>
      <c r="F988" s="14"/>
      <c r="G988" s="14"/>
      <c r="H988" s="14" t="s">
        <v>17</v>
      </c>
      <c r="I988" s="14"/>
    </row>
    <row r="989" spans="1:9" s="15" customFormat="1" ht="24.8" customHeight="1" x14ac:dyDescent="0.3">
      <c r="A989" s="214" t="s">
        <v>2003</v>
      </c>
      <c r="B989" s="215"/>
      <c r="C989" s="215"/>
      <c r="D989" s="30"/>
      <c r="E989" s="30"/>
      <c r="F989" s="30"/>
      <c r="G989" s="30"/>
      <c r="H989" s="30"/>
      <c r="I989" s="31"/>
    </row>
    <row r="990" spans="1:9" s="15" customFormat="1" ht="31.1" x14ac:dyDescent="0.3">
      <c r="A990" s="12">
        <v>1</v>
      </c>
      <c r="B990" s="14" t="s">
        <v>2004</v>
      </c>
      <c r="C990" s="29" t="s">
        <v>2005</v>
      </c>
      <c r="D990" s="14"/>
      <c r="E990" s="14" t="s">
        <v>17</v>
      </c>
      <c r="F990" s="14"/>
      <c r="G990" s="14" t="s">
        <v>17</v>
      </c>
      <c r="H990" s="14" t="str">
        <f>IF(I990="X"," ","X")</f>
        <v>X</v>
      </c>
      <c r="I990" s="12"/>
    </row>
    <row r="991" spans="1:9" s="15" customFormat="1" ht="15.55" x14ac:dyDescent="0.3">
      <c r="A991" s="12">
        <v>2</v>
      </c>
      <c r="B991" s="14" t="s">
        <v>2006</v>
      </c>
      <c r="C991" s="29" t="s">
        <v>2007</v>
      </c>
      <c r="D991" s="14"/>
      <c r="E991" s="14" t="s">
        <v>17</v>
      </c>
      <c r="F991" s="14"/>
      <c r="G991" s="14" t="s">
        <v>17</v>
      </c>
      <c r="H991" s="14" t="str">
        <f t="shared" ref="H991:H1025" si="34">IF(I991="X"," ","X")</f>
        <v xml:space="preserve"> </v>
      </c>
      <c r="I991" s="12" t="s">
        <v>17</v>
      </c>
    </row>
    <row r="992" spans="1:9" s="15" customFormat="1" ht="15.55" x14ac:dyDescent="0.3">
      <c r="A992" s="12">
        <v>3</v>
      </c>
      <c r="B992" s="14" t="s">
        <v>2008</v>
      </c>
      <c r="C992" s="29" t="s">
        <v>2009</v>
      </c>
      <c r="D992" s="14"/>
      <c r="E992" s="14" t="s">
        <v>17</v>
      </c>
      <c r="F992" s="14"/>
      <c r="G992" s="14" t="s">
        <v>17</v>
      </c>
      <c r="H992" s="14" t="str">
        <f t="shared" si="34"/>
        <v>X</v>
      </c>
      <c r="I992" s="12"/>
    </row>
    <row r="993" spans="1:9" s="15" customFormat="1" ht="15.55" x14ac:dyDescent="0.3">
      <c r="A993" s="12">
        <v>4</v>
      </c>
      <c r="B993" s="14" t="s">
        <v>2010</v>
      </c>
      <c r="C993" s="29" t="s">
        <v>2011</v>
      </c>
      <c r="D993" s="14"/>
      <c r="E993" s="14" t="s">
        <v>17</v>
      </c>
      <c r="F993" s="14"/>
      <c r="G993" s="14" t="s">
        <v>17</v>
      </c>
      <c r="H993" s="14" t="str">
        <f t="shared" si="34"/>
        <v xml:space="preserve"> </v>
      </c>
      <c r="I993" s="12" t="s">
        <v>17</v>
      </c>
    </row>
    <row r="994" spans="1:9" s="15" customFormat="1" ht="15.55" x14ac:dyDescent="0.3">
      <c r="A994" s="12">
        <v>5</v>
      </c>
      <c r="B994" s="14" t="s">
        <v>2012</v>
      </c>
      <c r="C994" s="29" t="s">
        <v>2013</v>
      </c>
      <c r="D994" s="14"/>
      <c r="E994" s="14" t="s">
        <v>17</v>
      </c>
      <c r="F994" s="14"/>
      <c r="G994" s="14" t="s">
        <v>17</v>
      </c>
      <c r="H994" s="14" t="str">
        <f t="shared" si="34"/>
        <v>X</v>
      </c>
      <c r="I994" s="12"/>
    </row>
    <row r="995" spans="1:9" s="15" customFormat="1" ht="15.55" x14ac:dyDescent="0.3">
      <c r="A995" s="12">
        <v>6</v>
      </c>
      <c r="B995" s="14" t="s">
        <v>2014</v>
      </c>
      <c r="C995" s="29" t="s">
        <v>2015</v>
      </c>
      <c r="D995" s="14"/>
      <c r="E995" s="14" t="s">
        <v>17</v>
      </c>
      <c r="F995" s="14"/>
      <c r="G995" s="14" t="s">
        <v>17</v>
      </c>
      <c r="H995" s="14" t="str">
        <f t="shared" si="34"/>
        <v>X</v>
      </c>
      <c r="I995" s="12"/>
    </row>
    <row r="996" spans="1:9" s="15" customFormat="1" ht="15.55" x14ac:dyDescent="0.3">
      <c r="A996" s="12">
        <v>7</v>
      </c>
      <c r="B996" s="14" t="s">
        <v>2016</v>
      </c>
      <c r="C996" s="29" t="s">
        <v>2017</v>
      </c>
      <c r="D996" s="14"/>
      <c r="E996" s="14" t="s">
        <v>17</v>
      </c>
      <c r="F996" s="14"/>
      <c r="G996" s="14" t="s">
        <v>17</v>
      </c>
      <c r="H996" s="14" t="str">
        <f t="shared" si="34"/>
        <v xml:space="preserve"> </v>
      </c>
      <c r="I996" s="12" t="s">
        <v>17</v>
      </c>
    </row>
    <row r="997" spans="1:9" s="15" customFormat="1" ht="15.55" x14ac:dyDescent="0.3">
      <c r="A997" s="12">
        <v>8</v>
      </c>
      <c r="B997" s="14" t="s">
        <v>2018</v>
      </c>
      <c r="C997" s="29" t="s">
        <v>2019</v>
      </c>
      <c r="D997" s="14"/>
      <c r="E997" s="14" t="s">
        <v>17</v>
      </c>
      <c r="F997" s="14"/>
      <c r="G997" s="14" t="s">
        <v>17</v>
      </c>
      <c r="H997" s="14" t="str">
        <f t="shared" si="34"/>
        <v>X</v>
      </c>
      <c r="I997" s="12"/>
    </row>
    <row r="998" spans="1:9" s="15" customFormat="1" ht="15.55" x14ac:dyDescent="0.3">
      <c r="A998" s="12">
        <v>9</v>
      </c>
      <c r="B998" s="14" t="s">
        <v>2020</v>
      </c>
      <c r="C998" s="29" t="s">
        <v>2021</v>
      </c>
      <c r="D998" s="14"/>
      <c r="E998" s="14" t="s">
        <v>17</v>
      </c>
      <c r="F998" s="14"/>
      <c r="G998" s="14" t="s">
        <v>17</v>
      </c>
      <c r="H998" s="14" t="str">
        <f t="shared" si="34"/>
        <v xml:space="preserve"> </v>
      </c>
      <c r="I998" s="12" t="s">
        <v>17</v>
      </c>
    </row>
    <row r="999" spans="1:9" s="15" customFormat="1" ht="15.55" x14ac:dyDescent="0.3">
      <c r="A999" s="12">
        <v>10</v>
      </c>
      <c r="B999" s="14" t="s">
        <v>2022</v>
      </c>
      <c r="C999" s="29" t="s">
        <v>2023</v>
      </c>
      <c r="D999" s="14"/>
      <c r="E999" s="14" t="s">
        <v>17</v>
      </c>
      <c r="F999" s="14"/>
      <c r="G999" s="14" t="s">
        <v>17</v>
      </c>
      <c r="H999" s="14" t="str">
        <f t="shared" si="34"/>
        <v>X</v>
      </c>
      <c r="I999" s="12"/>
    </row>
    <row r="1000" spans="1:9" s="15" customFormat="1" ht="15.55" x14ac:dyDescent="0.3">
      <c r="A1000" s="12">
        <v>11</v>
      </c>
      <c r="B1000" s="14" t="s">
        <v>2024</v>
      </c>
      <c r="C1000" s="29" t="s">
        <v>2025</v>
      </c>
      <c r="D1000" s="14"/>
      <c r="E1000" s="14" t="s">
        <v>17</v>
      </c>
      <c r="F1000" s="14"/>
      <c r="G1000" s="14" t="s">
        <v>17</v>
      </c>
      <c r="H1000" s="14" t="str">
        <f t="shared" si="34"/>
        <v xml:space="preserve"> </v>
      </c>
      <c r="I1000" s="12" t="s">
        <v>17</v>
      </c>
    </row>
    <row r="1001" spans="1:9" s="15" customFormat="1" ht="15.55" x14ac:dyDescent="0.3">
      <c r="A1001" s="12">
        <v>12</v>
      </c>
      <c r="B1001" s="14" t="s">
        <v>2026</v>
      </c>
      <c r="C1001" s="29" t="s">
        <v>2027</v>
      </c>
      <c r="D1001" s="14"/>
      <c r="E1001" s="14" t="s">
        <v>17</v>
      </c>
      <c r="F1001" s="14"/>
      <c r="G1001" s="14" t="s">
        <v>17</v>
      </c>
      <c r="H1001" s="14" t="str">
        <f t="shared" si="34"/>
        <v>X</v>
      </c>
      <c r="I1001" s="12"/>
    </row>
    <row r="1002" spans="1:9" s="15" customFormat="1" ht="15.55" x14ac:dyDescent="0.3">
      <c r="A1002" s="12">
        <v>13</v>
      </c>
      <c r="B1002" s="14" t="s">
        <v>2028</v>
      </c>
      <c r="C1002" s="29" t="s">
        <v>2029</v>
      </c>
      <c r="D1002" s="14"/>
      <c r="E1002" s="14" t="s">
        <v>17</v>
      </c>
      <c r="F1002" s="14"/>
      <c r="G1002" s="14" t="s">
        <v>17</v>
      </c>
      <c r="H1002" s="14" t="str">
        <f t="shared" si="34"/>
        <v>X</v>
      </c>
      <c r="I1002" s="12"/>
    </row>
    <row r="1003" spans="1:9" s="15" customFormat="1" ht="15.55" x14ac:dyDescent="0.3">
      <c r="A1003" s="12">
        <v>14</v>
      </c>
      <c r="B1003" s="14" t="s">
        <v>2030</v>
      </c>
      <c r="C1003" s="29" t="s">
        <v>2031</v>
      </c>
      <c r="D1003" s="14"/>
      <c r="E1003" s="14" t="s">
        <v>17</v>
      </c>
      <c r="F1003" s="14"/>
      <c r="G1003" s="14" t="s">
        <v>17</v>
      </c>
      <c r="H1003" s="14" t="str">
        <f t="shared" si="34"/>
        <v xml:space="preserve"> </v>
      </c>
      <c r="I1003" s="12" t="s">
        <v>17</v>
      </c>
    </row>
    <row r="1004" spans="1:9" s="15" customFormat="1" ht="15.55" x14ac:dyDescent="0.3">
      <c r="A1004" s="12">
        <v>15</v>
      </c>
      <c r="B1004" s="14" t="s">
        <v>2032</v>
      </c>
      <c r="C1004" s="29" t="s">
        <v>2033</v>
      </c>
      <c r="D1004" s="14"/>
      <c r="E1004" s="14" t="s">
        <v>17</v>
      </c>
      <c r="F1004" s="14"/>
      <c r="G1004" s="14" t="s">
        <v>17</v>
      </c>
      <c r="H1004" s="14" t="str">
        <f t="shared" si="34"/>
        <v xml:space="preserve"> </v>
      </c>
      <c r="I1004" s="12" t="s">
        <v>17</v>
      </c>
    </row>
    <row r="1005" spans="1:9" s="15" customFormat="1" ht="15.55" x14ac:dyDescent="0.3">
      <c r="A1005" s="12">
        <v>16</v>
      </c>
      <c r="B1005" s="14" t="s">
        <v>2034</v>
      </c>
      <c r="C1005" s="29" t="s">
        <v>2035</v>
      </c>
      <c r="D1005" s="14"/>
      <c r="E1005" s="14" t="s">
        <v>17</v>
      </c>
      <c r="F1005" s="14"/>
      <c r="G1005" s="14" t="s">
        <v>17</v>
      </c>
      <c r="H1005" s="14" t="str">
        <f t="shared" si="34"/>
        <v>X</v>
      </c>
      <c r="I1005" s="12"/>
    </row>
    <row r="1006" spans="1:9" s="15" customFormat="1" ht="15.55" x14ac:dyDescent="0.3">
      <c r="A1006" s="12">
        <v>17</v>
      </c>
      <c r="B1006" s="14" t="s">
        <v>2036</v>
      </c>
      <c r="C1006" s="29" t="s">
        <v>2037</v>
      </c>
      <c r="D1006" s="14"/>
      <c r="E1006" s="14" t="s">
        <v>17</v>
      </c>
      <c r="F1006" s="14"/>
      <c r="G1006" s="14" t="s">
        <v>17</v>
      </c>
      <c r="H1006" s="14" t="str">
        <f t="shared" si="34"/>
        <v>X</v>
      </c>
      <c r="I1006" s="12"/>
    </row>
    <row r="1007" spans="1:9" s="15" customFormat="1" ht="15.55" x14ac:dyDescent="0.3">
      <c r="A1007" s="12">
        <v>18</v>
      </c>
      <c r="B1007" s="14" t="s">
        <v>2038</v>
      </c>
      <c r="C1007" s="29" t="s">
        <v>2039</v>
      </c>
      <c r="D1007" s="14"/>
      <c r="E1007" s="14" t="s">
        <v>17</v>
      </c>
      <c r="F1007" s="14"/>
      <c r="G1007" s="14" t="s">
        <v>17</v>
      </c>
      <c r="H1007" s="14" t="str">
        <f t="shared" si="34"/>
        <v>X</v>
      </c>
      <c r="I1007" s="12"/>
    </row>
    <row r="1008" spans="1:9" s="15" customFormat="1" ht="15.55" x14ac:dyDescent="0.3">
      <c r="A1008" s="12">
        <v>19</v>
      </c>
      <c r="B1008" s="14" t="s">
        <v>2040</v>
      </c>
      <c r="C1008" s="29" t="s">
        <v>2041</v>
      </c>
      <c r="D1008" s="14"/>
      <c r="E1008" s="14" t="s">
        <v>17</v>
      </c>
      <c r="F1008" s="14"/>
      <c r="G1008" s="14" t="s">
        <v>17</v>
      </c>
      <c r="H1008" s="14" t="str">
        <f t="shared" si="34"/>
        <v>X</v>
      </c>
      <c r="I1008" s="12"/>
    </row>
    <row r="1009" spans="1:9" s="15" customFormat="1" ht="15.55" x14ac:dyDescent="0.3">
      <c r="A1009" s="12">
        <v>20</v>
      </c>
      <c r="B1009" s="14" t="s">
        <v>2042</v>
      </c>
      <c r="C1009" s="29" t="s">
        <v>2043</v>
      </c>
      <c r="D1009" s="14"/>
      <c r="E1009" s="14" t="s">
        <v>17</v>
      </c>
      <c r="F1009" s="14"/>
      <c r="G1009" s="14" t="s">
        <v>17</v>
      </c>
      <c r="H1009" s="14" t="str">
        <f t="shared" si="34"/>
        <v>X</v>
      </c>
      <c r="I1009" s="12"/>
    </row>
    <row r="1010" spans="1:9" s="15" customFormat="1" ht="15.55" x14ac:dyDescent="0.3">
      <c r="A1010" s="12">
        <v>21</v>
      </c>
      <c r="B1010" s="14" t="s">
        <v>2044</v>
      </c>
      <c r="C1010" s="29" t="s">
        <v>2045</v>
      </c>
      <c r="D1010" s="14"/>
      <c r="E1010" s="14" t="s">
        <v>17</v>
      </c>
      <c r="F1010" s="14"/>
      <c r="G1010" s="14" t="s">
        <v>17</v>
      </c>
      <c r="H1010" s="14" t="str">
        <f t="shared" si="34"/>
        <v xml:space="preserve"> </v>
      </c>
      <c r="I1010" s="12" t="s">
        <v>17</v>
      </c>
    </row>
    <row r="1011" spans="1:9" s="15" customFormat="1" ht="15.55" x14ac:dyDescent="0.3">
      <c r="A1011" s="12">
        <v>22</v>
      </c>
      <c r="B1011" s="14" t="s">
        <v>2046</v>
      </c>
      <c r="C1011" s="29" t="s">
        <v>2047</v>
      </c>
      <c r="D1011" s="14"/>
      <c r="E1011" s="14" t="s">
        <v>17</v>
      </c>
      <c r="F1011" s="14"/>
      <c r="G1011" s="14" t="s">
        <v>17</v>
      </c>
      <c r="H1011" s="14" t="str">
        <f t="shared" si="34"/>
        <v xml:space="preserve"> </v>
      </c>
      <c r="I1011" s="12" t="s">
        <v>17</v>
      </c>
    </row>
    <row r="1012" spans="1:9" s="15" customFormat="1" ht="15.55" x14ac:dyDescent="0.3">
      <c r="A1012" s="12">
        <v>23</v>
      </c>
      <c r="B1012" s="14" t="s">
        <v>2048</v>
      </c>
      <c r="C1012" s="29" t="s">
        <v>2049</v>
      </c>
      <c r="D1012" s="14"/>
      <c r="E1012" s="14" t="s">
        <v>17</v>
      </c>
      <c r="F1012" s="14"/>
      <c r="G1012" s="14" t="s">
        <v>17</v>
      </c>
      <c r="H1012" s="14" t="str">
        <f t="shared" si="34"/>
        <v>X</v>
      </c>
      <c r="I1012" s="12"/>
    </row>
    <row r="1013" spans="1:9" s="15" customFormat="1" ht="15.55" x14ac:dyDescent="0.3">
      <c r="A1013" s="12">
        <v>24</v>
      </c>
      <c r="B1013" s="14" t="s">
        <v>2028</v>
      </c>
      <c r="C1013" s="29" t="s">
        <v>2050</v>
      </c>
      <c r="D1013" s="14"/>
      <c r="E1013" s="14" t="s">
        <v>17</v>
      </c>
      <c r="F1013" s="14"/>
      <c r="G1013" s="14" t="s">
        <v>17</v>
      </c>
      <c r="H1013" s="14" t="str">
        <f t="shared" si="34"/>
        <v>X</v>
      </c>
      <c r="I1013" s="12"/>
    </row>
    <row r="1014" spans="1:9" s="15" customFormat="1" ht="15.55" x14ac:dyDescent="0.3">
      <c r="A1014" s="12">
        <v>25</v>
      </c>
      <c r="B1014" s="14" t="s">
        <v>2051</v>
      </c>
      <c r="C1014" s="29" t="s">
        <v>2052</v>
      </c>
      <c r="D1014" s="14"/>
      <c r="E1014" s="14" t="s">
        <v>17</v>
      </c>
      <c r="F1014" s="14"/>
      <c r="G1014" s="14" t="s">
        <v>17</v>
      </c>
      <c r="H1014" s="14" t="str">
        <f t="shared" si="34"/>
        <v xml:space="preserve"> </v>
      </c>
      <c r="I1014" s="12" t="s">
        <v>17</v>
      </c>
    </row>
    <row r="1015" spans="1:9" s="15" customFormat="1" ht="15.55" x14ac:dyDescent="0.3">
      <c r="A1015" s="12">
        <v>26</v>
      </c>
      <c r="B1015" s="14" t="s">
        <v>2053</v>
      </c>
      <c r="C1015" s="29" t="s">
        <v>2054</v>
      </c>
      <c r="D1015" s="14"/>
      <c r="E1015" s="14" t="s">
        <v>17</v>
      </c>
      <c r="F1015" s="14"/>
      <c r="G1015" s="14" t="s">
        <v>17</v>
      </c>
      <c r="H1015" s="14" t="str">
        <f t="shared" si="34"/>
        <v>X</v>
      </c>
      <c r="I1015" s="12"/>
    </row>
    <row r="1016" spans="1:9" s="15" customFormat="1" ht="15.55" x14ac:dyDescent="0.3">
      <c r="A1016" s="12">
        <v>27</v>
      </c>
      <c r="B1016" s="14" t="s">
        <v>2055</v>
      </c>
      <c r="C1016" s="29" t="s">
        <v>2056</v>
      </c>
      <c r="D1016" s="14"/>
      <c r="E1016" s="14" t="s">
        <v>17</v>
      </c>
      <c r="F1016" s="14"/>
      <c r="G1016" s="14" t="s">
        <v>17</v>
      </c>
      <c r="H1016" s="14" t="str">
        <f t="shared" si="34"/>
        <v xml:space="preserve"> </v>
      </c>
      <c r="I1016" s="12" t="s">
        <v>17</v>
      </c>
    </row>
    <row r="1017" spans="1:9" s="15" customFormat="1" ht="15.55" x14ac:dyDescent="0.3">
      <c r="A1017" s="12">
        <v>28</v>
      </c>
      <c r="B1017" s="14" t="s">
        <v>2057</v>
      </c>
      <c r="C1017" s="29" t="s">
        <v>2058</v>
      </c>
      <c r="D1017" s="14"/>
      <c r="E1017" s="14" t="s">
        <v>17</v>
      </c>
      <c r="F1017" s="14"/>
      <c r="G1017" s="14" t="s">
        <v>17</v>
      </c>
      <c r="H1017" s="14" t="str">
        <f t="shared" si="34"/>
        <v xml:space="preserve"> </v>
      </c>
      <c r="I1017" s="12" t="s">
        <v>17</v>
      </c>
    </row>
    <row r="1018" spans="1:9" s="15" customFormat="1" ht="15.55" x14ac:dyDescent="0.3">
      <c r="A1018" s="12">
        <v>29</v>
      </c>
      <c r="B1018" s="14" t="s">
        <v>2059</v>
      </c>
      <c r="C1018" s="29" t="s">
        <v>2060</v>
      </c>
      <c r="D1018" s="14"/>
      <c r="E1018" s="14" t="s">
        <v>17</v>
      </c>
      <c r="F1018" s="14"/>
      <c r="G1018" s="14" t="s">
        <v>17</v>
      </c>
      <c r="H1018" s="14" t="str">
        <f t="shared" si="34"/>
        <v>X</v>
      </c>
      <c r="I1018" s="12"/>
    </row>
    <row r="1019" spans="1:9" s="15" customFormat="1" ht="15.55" x14ac:dyDescent="0.3">
      <c r="A1019" s="12">
        <v>30</v>
      </c>
      <c r="B1019" s="14" t="s">
        <v>2061</v>
      </c>
      <c r="C1019" s="29" t="s">
        <v>2062</v>
      </c>
      <c r="D1019" s="14"/>
      <c r="E1019" s="14" t="s">
        <v>17</v>
      </c>
      <c r="F1019" s="14"/>
      <c r="G1019" s="14" t="s">
        <v>17</v>
      </c>
      <c r="H1019" s="14" t="str">
        <f t="shared" si="34"/>
        <v>X</v>
      </c>
      <c r="I1019" s="12"/>
    </row>
    <row r="1020" spans="1:9" s="15" customFormat="1" ht="31.1" x14ac:dyDescent="0.3">
      <c r="A1020" s="12">
        <v>31</v>
      </c>
      <c r="B1020" s="14" t="s">
        <v>2063</v>
      </c>
      <c r="C1020" s="29" t="s">
        <v>2064</v>
      </c>
      <c r="D1020" s="14"/>
      <c r="E1020" s="14" t="s">
        <v>17</v>
      </c>
      <c r="F1020" s="14"/>
      <c r="G1020" s="14"/>
      <c r="H1020" s="14" t="str">
        <f t="shared" si="34"/>
        <v>X</v>
      </c>
      <c r="I1020" s="14"/>
    </row>
    <row r="1021" spans="1:9" s="15" customFormat="1" ht="15.55" x14ac:dyDescent="0.3">
      <c r="A1021" s="12">
        <v>32</v>
      </c>
      <c r="B1021" s="14" t="s">
        <v>2065</v>
      </c>
      <c r="C1021" s="29" t="s">
        <v>2066</v>
      </c>
      <c r="D1021" s="14"/>
      <c r="E1021" s="14" t="s">
        <v>17</v>
      </c>
      <c r="F1021" s="14"/>
      <c r="G1021" s="14"/>
      <c r="H1021" s="14" t="str">
        <f t="shared" si="34"/>
        <v>X</v>
      </c>
      <c r="I1021" s="14"/>
    </row>
    <row r="1022" spans="1:9" s="15" customFormat="1" ht="15.55" x14ac:dyDescent="0.3">
      <c r="A1022" s="12">
        <v>33</v>
      </c>
      <c r="B1022" s="14" t="s">
        <v>2067</v>
      </c>
      <c r="C1022" s="29" t="s">
        <v>2068</v>
      </c>
      <c r="D1022" s="14"/>
      <c r="E1022" s="14" t="s">
        <v>17</v>
      </c>
      <c r="F1022" s="14"/>
      <c r="G1022" s="14"/>
      <c r="H1022" s="14" t="str">
        <f t="shared" si="34"/>
        <v>X</v>
      </c>
      <c r="I1022" s="14"/>
    </row>
    <row r="1023" spans="1:9" s="15" customFormat="1" ht="31.1" x14ac:dyDescent="0.3">
      <c r="A1023" s="12">
        <v>34</v>
      </c>
      <c r="B1023" s="14" t="s">
        <v>2069</v>
      </c>
      <c r="C1023" s="29" t="s">
        <v>2070</v>
      </c>
      <c r="D1023" s="14"/>
      <c r="E1023" s="14" t="s">
        <v>17</v>
      </c>
      <c r="F1023" s="14"/>
      <c r="G1023" s="14"/>
      <c r="H1023" s="14" t="str">
        <f t="shared" si="34"/>
        <v>X</v>
      </c>
      <c r="I1023" s="14"/>
    </row>
    <row r="1024" spans="1:9" s="15" customFormat="1" ht="31.1" x14ac:dyDescent="0.3">
      <c r="A1024" s="12">
        <v>35</v>
      </c>
      <c r="B1024" s="14" t="s">
        <v>2071</v>
      </c>
      <c r="C1024" s="29" t="s">
        <v>2072</v>
      </c>
      <c r="D1024" s="14"/>
      <c r="E1024" s="14" t="s">
        <v>17</v>
      </c>
      <c r="F1024" s="14"/>
      <c r="G1024" s="14"/>
      <c r="H1024" s="14" t="str">
        <f t="shared" si="34"/>
        <v>X</v>
      </c>
      <c r="I1024" s="14"/>
    </row>
    <row r="1025" spans="1:9" s="15" customFormat="1" ht="15.55" x14ac:dyDescent="0.3">
      <c r="A1025" s="33">
        <v>36</v>
      </c>
      <c r="B1025" s="33" t="s">
        <v>2073</v>
      </c>
      <c r="C1025" s="34" t="s">
        <v>2074</v>
      </c>
      <c r="D1025" s="14"/>
      <c r="E1025" s="33"/>
      <c r="F1025" s="35" t="s">
        <v>17</v>
      </c>
      <c r="G1025" s="33"/>
      <c r="H1025" s="14" t="str">
        <f t="shared" si="34"/>
        <v>X</v>
      </c>
      <c r="I1025" s="33"/>
    </row>
    <row r="1026" spans="1:9" s="15" customFormat="1" ht="29.95" customHeight="1" x14ac:dyDescent="0.3">
      <c r="A1026" s="214" t="s">
        <v>2075</v>
      </c>
      <c r="B1026" s="215"/>
      <c r="C1026" s="215"/>
      <c r="D1026" s="30"/>
      <c r="E1026" s="30"/>
      <c r="F1026" s="30"/>
      <c r="G1026" s="30"/>
      <c r="H1026" s="30"/>
      <c r="I1026" s="31"/>
    </row>
    <row r="1027" spans="1:9" s="15" customFormat="1" ht="31.1" x14ac:dyDescent="0.3">
      <c r="A1027" s="33">
        <v>1</v>
      </c>
      <c r="B1027" s="33" t="s">
        <v>2076</v>
      </c>
      <c r="C1027" s="34" t="s">
        <v>2077</v>
      </c>
      <c r="D1027" s="33"/>
      <c r="E1027" s="33" t="s">
        <v>17</v>
      </c>
      <c r="F1027" s="35"/>
      <c r="G1027" s="14" t="s">
        <v>17</v>
      </c>
      <c r="H1027" s="14" t="s">
        <v>17</v>
      </c>
      <c r="I1027" s="14"/>
    </row>
    <row r="1028" spans="1:9" s="15" customFormat="1" ht="46.65" x14ac:dyDescent="0.3">
      <c r="A1028" s="14">
        <v>2</v>
      </c>
      <c r="B1028" s="14" t="s">
        <v>2078</v>
      </c>
      <c r="C1028" s="29" t="s">
        <v>2079</v>
      </c>
      <c r="D1028" s="33"/>
      <c r="E1028" s="33" t="s">
        <v>17</v>
      </c>
      <c r="F1028" s="35"/>
      <c r="G1028" s="14" t="s">
        <v>17</v>
      </c>
      <c r="H1028" s="14" t="s">
        <v>17</v>
      </c>
      <c r="I1028" s="14"/>
    </row>
    <row r="1029" spans="1:9" ht="18.75" customHeight="1" x14ac:dyDescent="0.3">
      <c r="A1029" s="275" t="s">
        <v>2214</v>
      </c>
      <c r="B1029" s="275"/>
      <c r="C1029" s="275"/>
      <c r="D1029" s="37">
        <f>COUNTIF(D1030:D1191, "x")</f>
        <v>97</v>
      </c>
      <c r="E1029" s="37">
        <f t="shared" ref="E1029:I1029" si="35">COUNTIF(E1030:E1191, "x")</f>
        <v>39</v>
      </c>
      <c r="F1029" s="37">
        <f t="shared" si="35"/>
        <v>7</v>
      </c>
      <c r="G1029" s="37">
        <f t="shared" si="35"/>
        <v>83</v>
      </c>
      <c r="H1029" s="37">
        <f t="shared" si="35"/>
        <v>137</v>
      </c>
      <c r="I1029" s="37">
        <f t="shared" si="35"/>
        <v>6</v>
      </c>
    </row>
    <row r="1030" spans="1:9" ht="15.55" x14ac:dyDescent="0.3">
      <c r="A1030" s="276" t="s">
        <v>4539</v>
      </c>
      <c r="B1030" s="277"/>
      <c r="C1030" s="278"/>
      <c r="D1030" s="37">
        <v>26</v>
      </c>
      <c r="E1030" s="37">
        <v>16</v>
      </c>
      <c r="F1030" s="37">
        <v>0</v>
      </c>
      <c r="G1030" s="37">
        <v>24</v>
      </c>
      <c r="H1030" s="37">
        <v>0</v>
      </c>
      <c r="I1030" s="37">
        <v>0</v>
      </c>
    </row>
    <row r="1031" spans="1:9" ht="15.55" x14ac:dyDescent="0.3">
      <c r="A1031" s="38">
        <v>1</v>
      </c>
      <c r="B1031" s="14" t="s">
        <v>2216</v>
      </c>
      <c r="C1031" s="39" t="s">
        <v>2217</v>
      </c>
      <c r="D1031" s="23"/>
      <c r="E1031" s="23" t="s">
        <v>131</v>
      </c>
      <c r="F1031" s="37"/>
      <c r="G1031" s="23"/>
      <c r="H1031" s="37" t="s">
        <v>131</v>
      </c>
      <c r="I1031" s="37"/>
    </row>
    <row r="1032" spans="1:9" ht="15.55" x14ac:dyDescent="0.3">
      <c r="A1032" s="38">
        <v>2</v>
      </c>
      <c r="B1032" s="14" t="s">
        <v>2218</v>
      </c>
      <c r="C1032" s="39" t="s">
        <v>2219</v>
      </c>
      <c r="D1032" s="23"/>
      <c r="E1032" s="23" t="s">
        <v>131</v>
      </c>
      <c r="F1032" s="37"/>
      <c r="G1032" s="23"/>
      <c r="H1032" s="37" t="s">
        <v>131</v>
      </c>
      <c r="I1032" s="37"/>
    </row>
    <row r="1033" spans="1:9" ht="46.65" x14ac:dyDescent="0.3">
      <c r="A1033" s="38">
        <v>3</v>
      </c>
      <c r="B1033" s="14" t="s">
        <v>2220</v>
      </c>
      <c r="C1033" s="39" t="s">
        <v>2221</v>
      </c>
      <c r="D1033" s="23"/>
      <c r="E1033" s="23" t="s">
        <v>131</v>
      </c>
      <c r="F1033" s="37"/>
      <c r="G1033" s="23" t="s">
        <v>131</v>
      </c>
      <c r="H1033" s="37" t="s">
        <v>131</v>
      </c>
      <c r="I1033" s="37"/>
    </row>
    <row r="1034" spans="1:9" ht="62.25" x14ac:dyDescent="0.3">
      <c r="A1034" s="38">
        <v>4</v>
      </c>
      <c r="B1034" s="14" t="s">
        <v>2222</v>
      </c>
      <c r="C1034" s="39" t="s">
        <v>2223</v>
      </c>
      <c r="D1034" s="23"/>
      <c r="E1034" s="23" t="s">
        <v>131</v>
      </c>
      <c r="F1034" s="37"/>
      <c r="G1034" s="23" t="s">
        <v>131</v>
      </c>
      <c r="H1034" s="37" t="s">
        <v>131</v>
      </c>
      <c r="I1034" s="37"/>
    </row>
    <row r="1035" spans="1:9" ht="15.55" x14ac:dyDescent="0.3">
      <c r="A1035" s="38">
        <v>5</v>
      </c>
      <c r="B1035" s="14" t="s">
        <v>2224</v>
      </c>
      <c r="C1035" s="39" t="s">
        <v>2225</v>
      </c>
      <c r="D1035" s="23" t="s">
        <v>131</v>
      </c>
      <c r="E1035" s="23"/>
      <c r="F1035" s="37"/>
      <c r="G1035" s="23" t="s">
        <v>131</v>
      </c>
      <c r="H1035" s="37" t="s">
        <v>131</v>
      </c>
      <c r="I1035" s="37"/>
    </row>
    <row r="1036" spans="1:9" ht="15.55" x14ac:dyDescent="0.3">
      <c r="A1036" s="38">
        <v>6</v>
      </c>
      <c r="B1036" s="14" t="s">
        <v>2226</v>
      </c>
      <c r="C1036" s="40" t="s">
        <v>2227</v>
      </c>
      <c r="D1036" s="23"/>
      <c r="E1036" s="23" t="s">
        <v>131</v>
      </c>
      <c r="F1036" s="37"/>
      <c r="G1036" s="23" t="s">
        <v>17</v>
      </c>
      <c r="H1036" s="37" t="s">
        <v>131</v>
      </c>
      <c r="I1036" s="37"/>
    </row>
    <row r="1037" spans="1:9" ht="15.55" x14ac:dyDescent="0.3">
      <c r="A1037" s="38">
        <v>7</v>
      </c>
      <c r="B1037" s="14" t="s">
        <v>2228</v>
      </c>
      <c r="C1037" s="39" t="s">
        <v>2229</v>
      </c>
      <c r="D1037" s="23" t="s">
        <v>131</v>
      </c>
      <c r="E1037" s="23"/>
      <c r="F1037" s="37"/>
      <c r="G1037" s="23" t="s">
        <v>131</v>
      </c>
      <c r="H1037" s="37" t="s">
        <v>131</v>
      </c>
      <c r="I1037" s="37"/>
    </row>
    <row r="1038" spans="1:9" ht="31.1" x14ac:dyDescent="0.3">
      <c r="A1038" s="38">
        <v>8</v>
      </c>
      <c r="B1038" s="14" t="s">
        <v>2230</v>
      </c>
      <c r="C1038" s="40" t="s">
        <v>2231</v>
      </c>
      <c r="D1038" s="23" t="s">
        <v>131</v>
      </c>
      <c r="E1038" s="23"/>
      <c r="F1038" s="37"/>
      <c r="G1038" s="23" t="s">
        <v>131</v>
      </c>
      <c r="H1038" s="37" t="s">
        <v>131</v>
      </c>
      <c r="I1038" s="37"/>
    </row>
    <row r="1039" spans="1:9" ht="31.1" x14ac:dyDescent="0.3">
      <c r="A1039" s="38">
        <v>9</v>
      </c>
      <c r="B1039" s="14" t="s">
        <v>2232</v>
      </c>
      <c r="C1039" s="39" t="s">
        <v>2233</v>
      </c>
      <c r="D1039" s="23" t="s">
        <v>131</v>
      </c>
      <c r="E1039" s="23"/>
      <c r="F1039" s="37"/>
      <c r="G1039" s="23" t="s">
        <v>131</v>
      </c>
      <c r="H1039" s="37" t="s">
        <v>131</v>
      </c>
      <c r="I1039" s="37"/>
    </row>
    <row r="1040" spans="1:9" ht="31.1" x14ac:dyDescent="0.3">
      <c r="A1040" s="38">
        <v>10</v>
      </c>
      <c r="B1040" s="14" t="s">
        <v>2234</v>
      </c>
      <c r="C1040" s="39" t="s">
        <v>2235</v>
      </c>
      <c r="D1040" s="23" t="s">
        <v>131</v>
      </c>
      <c r="E1040" s="23"/>
      <c r="F1040" s="37"/>
      <c r="G1040" s="23" t="s">
        <v>131</v>
      </c>
      <c r="H1040" s="37" t="s">
        <v>131</v>
      </c>
      <c r="I1040" s="37"/>
    </row>
    <row r="1041" spans="1:9" ht="31.1" x14ac:dyDescent="0.3">
      <c r="A1041" s="38">
        <v>11</v>
      </c>
      <c r="B1041" s="14" t="s">
        <v>2236</v>
      </c>
      <c r="C1041" s="39" t="s">
        <v>2237</v>
      </c>
      <c r="D1041" s="23" t="s">
        <v>131</v>
      </c>
      <c r="E1041" s="23"/>
      <c r="F1041" s="37"/>
      <c r="G1041" s="23" t="s">
        <v>131</v>
      </c>
      <c r="H1041" s="37" t="s">
        <v>131</v>
      </c>
      <c r="I1041" s="37"/>
    </row>
    <row r="1042" spans="1:9" ht="15.55" x14ac:dyDescent="0.3">
      <c r="A1042" s="38">
        <v>12</v>
      </c>
      <c r="B1042" s="14" t="s">
        <v>2238</v>
      </c>
      <c r="C1042" s="39" t="s">
        <v>2239</v>
      </c>
      <c r="D1042" s="23" t="s">
        <v>131</v>
      </c>
      <c r="E1042" s="23"/>
      <c r="F1042" s="37"/>
      <c r="G1042" s="23" t="s">
        <v>131</v>
      </c>
      <c r="H1042" s="37" t="s">
        <v>131</v>
      </c>
      <c r="I1042" s="37"/>
    </row>
    <row r="1043" spans="1:9" ht="46.65" x14ac:dyDescent="0.3">
      <c r="A1043" s="38">
        <v>13</v>
      </c>
      <c r="B1043" s="14" t="s">
        <v>2240</v>
      </c>
      <c r="C1043" s="39" t="s">
        <v>2241</v>
      </c>
      <c r="D1043" s="23" t="s">
        <v>131</v>
      </c>
      <c r="E1043" s="23"/>
      <c r="F1043" s="37"/>
      <c r="G1043" s="23" t="s">
        <v>131</v>
      </c>
      <c r="H1043" s="37" t="s">
        <v>131</v>
      </c>
      <c r="I1043" s="37"/>
    </row>
    <row r="1044" spans="1:9" ht="31.1" x14ac:dyDescent="0.3">
      <c r="A1044" s="38">
        <v>14</v>
      </c>
      <c r="B1044" s="14" t="s">
        <v>2242</v>
      </c>
      <c r="C1044" s="40" t="s">
        <v>2243</v>
      </c>
      <c r="D1044" s="23" t="s">
        <v>131</v>
      </c>
      <c r="E1044" s="23"/>
      <c r="F1044" s="37"/>
      <c r="G1044" s="23" t="s">
        <v>17</v>
      </c>
      <c r="H1044" s="37" t="s">
        <v>131</v>
      </c>
      <c r="I1044" s="37"/>
    </row>
    <row r="1045" spans="1:9" ht="15.55" x14ac:dyDescent="0.3">
      <c r="A1045" s="38">
        <v>15</v>
      </c>
      <c r="B1045" s="14" t="s">
        <v>2244</v>
      </c>
      <c r="C1045" s="39" t="s">
        <v>2245</v>
      </c>
      <c r="D1045" s="23"/>
      <c r="E1045" s="23" t="s">
        <v>131</v>
      </c>
      <c r="F1045" s="37"/>
      <c r="G1045" s="23" t="s">
        <v>131</v>
      </c>
      <c r="H1045" s="37" t="s">
        <v>131</v>
      </c>
      <c r="I1045" s="37"/>
    </row>
    <row r="1046" spans="1:9" ht="15.55" x14ac:dyDescent="0.3">
      <c r="A1046" s="38">
        <v>16</v>
      </c>
      <c r="B1046" s="14" t="s">
        <v>2246</v>
      </c>
      <c r="C1046" s="40" t="s">
        <v>2247</v>
      </c>
      <c r="D1046" s="23" t="s">
        <v>131</v>
      </c>
      <c r="E1046" s="23"/>
      <c r="F1046" s="37"/>
      <c r="G1046" s="23" t="s">
        <v>131</v>
      </c>
      <c r="H1046" s="37" t="s">
        <v>131</v>
      </c>
      <c r="I1046" s="37"/>
    </row>
    <row r="1047" spans="1:9" ht="31.1" x14ac:dyDescent="0.3">
      <c r="A1047" s="38">
        <v>17</v>
      </c>
      <c r="B1047" s="14" t="s">
        <v>2248</v>
      </c>
      <c r="C1047" s="40" t="s">
        <v>2249</v>
      </c>
      <c r="D1047" s="23" t="s">
        <v>131</v>
      </c>
      <c r="E1047" s="23"/>
      <c r="F1047" s="37"/>
      <c r="G1047" s="23"/>
      <c r="H1047" s="37" t="s">
        <v>131</v>
      </c>
      <c r="I1047" s="37"/>
    </row>
    <row r="1048" spans="1:9" ht="31.1" x14ac:dyDescent="0.3">
      <c r="A1048" s="38">
        <v>18</v>
      </c>
      <c r="B1048" s="14" t="s">
        <v>2250</v>
      </c>
      <c r="C1048" s="40" t="s">
        <v>2251</v>
      </c>
      <c r="D1048" s="23" t="s">
        <v>131</v>
      </c>
      <c r="E1048" s="23"/>
      <c r="F1048" s="37"/>
      <c r="G1048" s="23"/>
      <c r="H1048" s="37" t="s">
        <v>131</v>
      </c>
      <c r="I1048" s="37"/>
    </row>
    <row r="1049" spans="1:9" ht="31.1" x14ac:dyDescent="0.3">
      <c r="A1049" s="38">
        <v>19</v>
      </c>
      <c r="B1049" s="14" t="s">
        <v>2252</v>
      </c>
      <c r="C1049" s="39" t="s">
        <v>2253</v>
      </c>
      <c r="D1049" s="23" t="s">
        <v>131</v>
      </c>
      <c r="E1049" s="23"/>
      <c r="F1049" s="37"/>
      <c r="G1049" s="23" t="s">
        <v>131</v>
      </c>
      <c r="H1049" s="37" t="s">
        <v>131</v>
      </c>
      <c r="I1049" s="37"/>
    </row>
    <row r="1050" spans="1:9" ht="31.1" x14ac:dyDescent="0.3">
      <c r="A1050" s="38">
        <v>20</v>
      </c>
      <c r="B1050" s="14" t="s">
        <v>2254</v>
      </c>
      <c r="C1050" s="39" t="s">
        <v>2255</v>
      </c>
      <c r="D1050" s="23"/>
      <c r="E1050" s="23" t="s">
        <v>131</v>
      </c>
      <c r="F1050" s="37"/>
      <c r="G1050" s="23" t="s">
        <v>131</v>
      </c>
      <c r="H1050" s="37" t="s">
        <v>131</v>
      </c>
      <c r="I1050" s="37"/>
    </row>
    <row r="1051" spans="1:9" ht="62.25" x14ac:dyDescent="0.3">
      <c r="A1051" s="38">
        <v>21</v>
      </c>
      <c r="B1051" s="14" t="s">
        <v>2256</v>
      </c>
      <c r="C1051" s="40" t="s">
        <v>2257</v>
      </c>
      <c r="D1051" s="23" t="s">
        <v>131</v>
      </c>
      <c r="E1051" s="23"/>
      <c r="F1051" s="37"/>
      <c r="G1051" s="23" t="s">
        <v>131</v>
      </c>
      <c r="H1051" s="37" t="s">
        <v>131</v>
      </c>
      <c r="I1051" s="37"/>
    </row>
    <row r="1052" spans="1:9" ht="31.1" x14ac:dyDescent="0.3">
      <c r="A1052" s="38">
        <v>22</v>
      </c>
      <c r="B1052" s="14" t="s">
        <v>2258</v>
      </c>
      <c r="C1052" s="40" t="s">
        <v>2259</v>
      </c>
      <c r="D1052" s="23" t="s">
        <v>131</v>
      </c>
      <c r="E1052" s="23"/>
      <c r="F1052" s="37"/>
      <c r="G1052" s="23" t="s">
        <v>131</v>
      </c>
      <c r="H1052" s="37" t="s">
        <v>131</v>
      </c>
      <c r="I1052" s="37"/>
    </row>
    <row r="1053" spans="1:9" ht="15.55" x14ac:dyDescent="0.3">
      <c r="A1053" s="38">
        <v>23</v>
      </c>
      <c r="B1053" s="14" t="s">
        <v>2260</v>
      </c>
      <c r="C1053" s="40" t="s">
        <v>2261</v>
      </c>
      <c r="D1053" s="23" t="s">
        <v>131</v>
      </c>
      <c r="E1053" s="23"/>
      <c r="F1053" s="37"/>
      <c r="G1053" s="23" t="s">
        <v>131</v>
      </c>
      <c r="H1053" s="37" t="s">
        <v>131</v>
      </c>
      <c r="I1053" s="37"/>
    </row>
    <row r="1054" spans="1:9" ht="31.1" x14ac:dyDescent="0.3">
      <c r="A1054" s="38">
        <v>24</v>
      </c>
      <c r="B1054" s="14" t="s">
        <v>2262</v>
      </c>
      <c r="C1054" s="40" t="s">
        <v>2263</v>
      </c>
      <c r="D1054" s="23"/>
      <c r="E1054" s="23" t="s">
        <v>131</v>
      </c>
      <c r="F1054" s="37"/>
      <c r="G1054" s="23" t="s">
        <v>131</v>
      </c>
      <c r="H1054" s="37" t="s">
        <v>131</v>
      </c>
      <c r="I1054" s="37"/>
    </row>
    <row r="1055" spans="1:9" ht="15.55" x14ac:dyDescent="0.3">
      <c r="A1055" s="38">
        <v>25</v>
      </c>
      <c r="B1055" s="14" t="s">
        <v>2264</v>
      </c>
      <c r="C1055" s="40" t="s">
        <v>2265</v>
      </c>
      <c r="D1055" s="23" t="s">
        <v>131</v>
      </c>
      <c r="E1055" s="23"/>
      <c r="F1055" s="37"/>
      <c r="G1055" s="23"/>
      <c r="H1055" s="37" t="s">
        <v>131</v>
      </c>
      <c r="I1055" s="37"/>
    </row>
    <row r="1056" spans="1:9" ht="15.55" x14ac:dyDescent="0.3">
      <c r="A1056" s="38">
        <v>26</v>
      </c>
      <c r="B1056" s="14" t="s">
        <v>2266</v>
      </c>
      <c r="C1056" s="40" t="s">
        <v>2267</v>
      </c>
      <c r="D1056" s="23" t="s">
        <v>131</v>
      </c>
      <c r="E1056" s="23"/>
      <c r="F1056" s="37"/>
      <c r="G1056" s="23"/>
      <c r="H1056" s="37" t="s">
        <v>131</v>
      </c>
      <c r="I1056" s="37"/>
    </row>
    <row r="1057" spans="1:9" ht="15.55" x14ac:dyDescent="0.3">
      <c r="A1057" s="38">
        <v>27</v>
      </c>
      <c r="B1057" s="14" t="s">
        <v>2268</v>
      </c>
      <c r="C1057" s="39" t="s">
        <v>2269</v>
      </c>
      <c r="D1057" s="23"/>
      <c r="E1057" s="23" t="s">
        <v>131</v>
      </c>
      <c r="F1057" s="37"/>
      <c r="G1057" s="23" t="s">
        <v>131</v>
      </c>
      <c r="H1057" s="37" t="s">
        <v>131</v>
      </c>
      <c r="I1057" s="37"/>
    </row>
    <row r="1058" spans="1:9" ht="62.25" x14ac:dyDescent="0.3">
      <c r="A1058" s="38">
        <v>28</v>
      </c>
      <c r="B1058" s="14" t="s">
        <v>2270</v>
      </c>
      <c r="C1058" s="39" t="s">
        <v>2271</v>
      </c>
      <c r="D1058" s="23"/>
      <c r="E1058" s="23" t="s">
        <v>131</v>
      </c>
      <c r="F1058" s="37"/>
      <c r="G1058" s="23"/>
      <c r="H1058" s="37" t="s">
        <v>131</v>
      </c>
      <c r="I1058" s="37"/>
    </row>
    <row r="1059" spans="1:9" ht="15.55" x14ac:dyDescent="0.3">
      <c r="A1059" s="38">
        <v>29</v>
      </c>
      <c r="B1059" s="14" t="s">
        <v>2272</v>
      </c>
      <c r="C1059" s="40" t="s">
        <v>2273</v>
      </c>
      <c r="D1059" s="23" t="s">
        <v>131</v>
      </c>
      <c r="E1059" s="23"/>
      <c r="F1059" s="37"/>
      <c r="G1059" s="23"/>
      <c r="H1059" s="37" t="s">
        <v>131</v>
      </c>
      <c r="I1059" s="37"/>
    </row>
    <row r="1060" spans="1:9" ht="15.55" x14ac:dyDescent="0.3">
      <c r="A1060" s="38">
        <v>30</v>
      </c>
      <c r="B1060" s="14" t="s">
        <v>2274</v>
      </c>
      <c r="C1060" s="40" t="s">
        <v>2275</v>
      </c>
      <c r="D1060" s="23" t="s">
        <v>131</v>
      </c>
      <c r="E1060" s="23"/>
      <c r="F1060" s="37"/>
      <c r="G1060" s="23"/>
      <c r="H1060" s="37" t="s">
        <v>131</v>
      </c>
      <c r="I1060" s="37"/>
    </row>
    <row r="1061" spans="1:9" ht="31.1" x14ac:dyDescent="0.3">
      <c r="A1061" s="38">
        <v>31</v>
      </c>
      <c r="B1061" s="14" t="s">
        <v>2276</v>
      </c>
      <c r="C1061" s="39" t="s">
        <v>2277</v>
      </c>
      <c r="D1061" s="23"/>
      <c r="E1061" s="23" t="s">
        <v>131</v>
      </c>
      <c r="F1061" s="37"/>
      <c r="G1061" s="23" t="s">
        <v>131</v>
      </c>
      <c r="H1061" s="37" t="s">
        <v>131</v>
      </c>
      <c r="I1061" s="37"/>
    </row>
    <row r="1062" spans="1:9" ht="31.1" x14ac:dyDescent="0.3">
      <c r="A1062" s="38">
        <v>32</v>
      </c>
      <c r="B1062" s="14" t="s">
        <v>2278</v>
      </c>
      <c r="C1062" s="39" t="s">
        <v>2279</v>
      </c>
      <c r="D1062" s="23" t="s">
        <v>131</v>
      </c>
      <c r="E1062" s="23"/>
      <c r="F1062" s="37"/>
      <c r="G1062" s="23" t="s">
        <v>131</v>
      </c>
      <c r="H1062" s="37" t="s">
        <v>131</v>
      </c>
      <c r="I1062" s="37"/>
    </row>
    <row r="1063" spans="1:9" ht="15.55" x14ac:dyDescent="0.3">
      <c r="A1063" s="38">
        <v>33</v>
      </c>
      <c r="B1063" s="14" t="s">
        <v>2280</v>
      </c>
      <c r="C1063" s="39" t="s">
        <v>2281</v>
      </c>
      <c r="D1063" s="23"/>
      <c r="E1063" s="23" t="s">
        <v>131</v>
      </c>
      <c r="F1063" s="37"/>
      <c r="G1063" s="23" t="s">
        <v>131</v>
      </c>
      <c r="H1063" s="37" t="s">
        <v>131</v>
      </c>
      <c r="I1063" s="37"/>
    </row>
    <row r="1064" spans="1:9" ht="31.1" x14ac:dyDescent="0.3">
      <c r="A1064" s="38">
        <v>34</v>
      </c>
      <c r="B1064" s="14" t="s">
        <v>2282</v>
      </c>
      <c r="C1064" s="39" t="s">
        <v>2283</v>
      </c>
      <c r="D1064" s="23"/>
      <c r="E1064" s="23" t="s">
        <v>131</v>
      </c>
      <c r="F1064" s="37"/>
      <c r="G1064" s="23"/>
      <c r="H1064" s="37" t="s">
        <v>131</v>
      </c>
      <c r="I1064" s="37"/>
    </row>
    <row r="1065" spans="1:9" ht="15.55" x14ac:dyDescent="0.3">
      <c r="A1065" s="38">
        <v>35</v>
      </c>
      <c r="B1065" s="14" t="s">
        <v>2284</v>
      </c>
      <c r="C1065" s="39" t="s">
        <v>2285</v>
      </c>
      <c r="D1065" s="23"/>
      <c r="E1065" s="23" t="s">
        <v>131</v>
      </c>
      <c r="F1065" s="37"/>
      <c r="G1065" s="23"/>
      <c r="H1065" s="37" t="s">
        <v>131</v>
      </c>
      <c r="I1065" s="37"/>
    </row>
    <row r="1066" spans="1:9" ht="15.55" x14ac:dyDescent="0.3">
      <c r="A1066" s="38">
        <v>36</v>
      </c>
      <c r="B1066" s="14" t="s">
        <v>2286</v>
      </c>
      <c r="C1066" s="39" t="s">
        <v>2287</v>
      </c>
      <c r="D1066" s="23" t="s">
        <v>131</v>
      </c>
      <c r="E1066" s="23"/>
      <c r="F1066" s="37"/>
      <c r="G1066" s="23"/>
      <c r="H1066" s="37" t="s">
        <v>131</v>
      </c>
      <c r="I1066" s="37"/>
    </row>
    <row r="1067" spans="1:9" ht="15.55" x14ac:dyDescent="0.3">
      <c r="A1067" s="38">
        <v>37</v>
      </c>
      <c r="B1067" s="14" t="s">
        <v>2288</v>
      </c>
      <c r="C1067" s="39" t="s">
        <v>2289</v>
      </c>
      <c r="D1067" s="23" t="s">
        <v>131</v>
      </c>
      <c r="E1067" s="23"/>
      <c r="F1067" s="37"/>
      <c r="G1067" s="23"/>
      <c r="H1067" s="37" t="s">
        <v>131</v>
      </c>
      <c r="I1067" s="37"/>
    </row>
    <row r="1068" spans="1:9" ht="15.55" x14ac:dyDescent="0.3">
      <c r="A1068" s="38">
        <v>38</v>
      </c>
      <c r="B1068" s="14" t="s">
        <v>2290</v>
      </c>
      <c r="C1068" s="39" t="s">
        <v>2291</v>
      </c>
      <c r="D1068" s="23" t="s">
        <v>131</v>
      </c>
      <c r="E1068" s="23"/>
      <c r="F1068" s="37"/>
      <c r="G1068" s="23"/>
      <c r="H1068" s="37" t="s">
        <v>131</v>
      </c>
      <c r="I1068" s="37"/>
    </row>
    <row r="1069" spans="1:9" ht="15.55" x14ac:dyDescent="0.3">
      <c r="A1069" s="38">
        <v>39</v>
      </c>
      <c r="B1069" s="14" t="s">
        <v>2292</v>
      </c>
      <c r="C1069" s="39" t="s">
        <v>2293</v>
      </c>
      <c r="D1069" s="23"/>
      <c r="E1069" s="23" t="s">
        <v>131</v>
      </c>
      <c r="F1069" s="37"/>
      <c r="G1069" s="23"/>
      <c r="H1069" s="37" t="s">
        <v>131</v>
      </c>
      <c r="I1069" s="37"/>
    </row>
    <row r="1070" spans="1:9" ht="15.55" x14ac:dyDescent="0.3">
      <c r="A1070" s="38">
        <v>40</v>
      </c>
      <c r="B1070" s="14" t="s">
        <v>2294</v>
      </c>
      <c r="C1070" s="39" t="s">
        <v>2295</v>
      </c>
      <c r="D1070" s="23" t="s">
        <v>131</v>
      </c>
      <c r="E1070" s="23"/>
      <c r="F1070" s="37"/>
      <c r="G1070" s="23"/>
      <c r="H1070" s="37" t="s">
        <v>131</v>
      </c>
      <c r="I1070" s="37"/>
    </row>
    <row r="1071" spans="1:9" ht="15.55" x14ac:dyDescent="0.3">
      <c r="A1071" s="38">
        <v>41</v>
      </c>
      <c r="B1071" s="14" t="s">
        <v>2296</v>
      </c>
      <c r="C1071" s="39" t="s">
        <v>2297</v>
      </c>
      <c r="D1071" s="23" t="s">
        <v>131</v>
      </c>
      <c r="E1071" s="23"/>
      <c r="F1071" s="37"/>
      <c r="G1071" s="23"/>
      <c r="H1071" s="37" t="s">
        <v>131</v>
      </c>
      <c r="I1071" s="37"/>
    </row>
    <row r="1072" spans="1:9" ht="31.1" x14ac:dyDescent="0.3">
      <c r="A1072" s="38">
        <v>42</v>
      </c>
      <c r="B1072" s="14" t="s">
        <v>2298</v>
      </c>
      <c r="C1072" s="39" t="s">
        <v>2299</v>
      </c>
      <c r="D1072" s="23"/>
      <c r="E1072" s="23" t="s">
        <v>131</v>
      </c>
      <c r="F1072" s="37"/>
      <c r="G1072" s="23" t="s">
        <v>131</v>
      </c>
      <c r="H1072" s="37" t="s">
        <v>131</v>
      </c>
      <c r="I1072" s="37"/>
    </row>
    <row r="1073" spans="1:9" ht="15.55" x14ac:dyDescent="0.3">
      <c r="A1073" s="276" t="s">
        <v>4540</v>
      </c>
      <c r="B1073" s="277"/>
      <c r="C1073" s="278"/>
      <c r="D1073" s="42" t="s">
        <v>2300</v>
      </c>
      <c r="E1073" s="42" t="s">
        <v>2300</v>
      </c>
      <c r="F1073" s="37"/>
      <c r="G1073" s="42">
        <v>1</v>
      </c>
      <c r="H1073" s="37"/>
      <c r="I1073" s="37"/>
    </row>
    <row r="1074" spans="1:9" ht="31.1" x14ac:dyDescent="0.3">
      <c r="A1074" s="38">
        <v>1</v>
      </c>
      <c r="B1074" s="14" t="s">
        <v>2301</v>
      </c>
      <c r="C1074" s="40" t="s">
        <v>2302</v>
      </c>
      <c r="D1074" s="23"/>
      <c r="E1074" s="23" t="s">
        <v>131</v>
      </c>
      <c r="F1074" s="37"/>
      <c r="G1074" s="23"/>
      <c r="H1074" s="37" t="s">
        <v>131</v>
      </c>
      <c r="I1074" s="37"/>
    </row>
    <row r="1075" spans="1:9" ht="15.55" x14ac:dyDescent="0.3">
      <c r="A1075" s="38">
        <v>2</v>
      </c>
      <c r="B1075" s="14" t="s">
        <v>2303</v>
      </c>
      <c r="C1075" s="40" t="s">
        <v>2304</v>
      </c>
      <c r="D1075" s="23" t="s">
        <v>131</v>
      </c>
      <c r="E1075" s="23"/>
      <c r="F1075" s="37"/>
      <c r="G1075" s="23"/>
      <c r="H1075" s="37" t="s">
        <v>131</v>
      </c>
      <c r="I1075" s="37"/>
    </row>
    <row r="1076" spans="1:9" ht="93.35" x14ac:dyDescent="0.3">
      <c r="A1076" s="38">
        <v>3</v>
      </c>
      <c r="B1076" s="14" t="s">
        <v>2305</v>
      </c>
      <c r="C1076" s="40" t="s">
        <v>2306</v>
      </c>
      <c r="D1076" s="23" t="s">
        <v>131</v>
      </c>
      <c r="E1076" s="23"/>
      <c r="F1076" s="37"/>
      <c r="G1076" s="23"/>
      <c r="H1076" s="37"/>
      <c r="I1076" s="37" t="s">
        <v>131</v>
      </c>
    </row>
    <row r="1077" spans="1:9" ht="108.9" x14ac:dyDescent="0.3">
      <c r="A1077" s="38">
        <v>4</v>
      </c>
      <c r="B1077" s="14" t="s">
        <v>2308</v>
      </c>
      <c r="C1077" s="40" t="s">
        <v>2309</v>
      </c>
      <c r="D1077" s="23" t="s">
        <v>131</v>
      </c>
      <c r="E1077" s="23"/>
      <c r="F1077" s="37"/>
      <c r="G1077" s="23"/>
      <c r="H1077" s="37"/>
      <c r="I1077" s="37" t="s">
        <v>131</v>
      </c>
    </row>
    <row r="1078" spans="1:9" ht="46.65" x14ac:dyDescent="0.3">
      <c r="A1078" s="38">
        <v>5</v>
      </c>
      <c r="B1078" s="14" t="s">
        <v>2310</v>
      </c>
      <c r="C1078" s="40" t="s">
        <v>2311</v>
      </c>
      <c r="D1078" s="23"/>
      <c r="E1078" s="23" t="s">
        <v>131</v>
      </c>
      <c r="F1078" s="37"/>
      <c r="G1078" s="23"/>
      <c r="H1078" s="37" t="s">
        <v>131</v>
      </c>
      <c r="I1078" s="37"/>
    </row>
    <row r="1079" spans="1:9" ht="46.65" x14ac:dyDescent="0.3">
      <c r="A1079" s="38">
        <v>6</v>
      </c>
      <c r="B1079" s="14" t="s">
        <v>2312</v>
      </c>
      <c r="C1079" s="40" t="s">
        <v>2313</v>
      </c>
      <c r="D1079" s="23"/>
      <c r="E1079" s="23" t="s">
        <v>131</v>
      </c>
      <c r="F1079" s="37"/>
      <c r="G1079" s="23"/>
      <c r="H1079" s="37" t="s">
        <v>131</v>
      </c>
      <c r="I1079" s="37"/>
    </row>
    <row r="1080" spans="1:9" ht="46.65" x14ac:dyDescent="0.3">
      <c r="A1080" s="38">
        <v>7</v>
      </c>
      <c r="B1080" s="14" t="s">
        <v>2314</v>
      </c>
      <c r="C1080" s="40" t="s">
        <v>2313</v>
      </c>
      <c r="D1080" s="23"/>
      <c r="E1080" s="23" t="s">
        <v>131</v>
      </c>
      <c r="F1080" s="37"/>
      <c r="G1080" s="23"/>
      <c r="H1080" s="37" t="s">
        <v>131</v>
      </c>
      <c r="I1080" s="37"/>
    </row>
    <row r="1081" spans="1:9" ht="15.55" x14ac:dyDescent="0.3">
      <c r="A1081" s="38">
        <v>8</v>
      </c>
      <c r="B1081" s="14" t="s">
        <v>2315</v>
      </c>
      <c r="C1081" s="40" t="s">
        <v>2316</v>
      </c>
      <c r="D1081" s="23" t="s">
        <v>131</v>
      </c>
      <c r="E1081" s="23"/>
      <c r="F1081" s="37"/>
      <c r="G1081" s="23" t="s">
        <v>131</v>
      </c>
      <c r="H1081" s="37" t="s">
        <v>131</v>
      </c>
      <c r="I1081" s="37"/>
    </row>
    <row r="1082" spans="1:9" ht="15.55" x14ac:dyDescent="0.3">
      <c r="A1082" s="276" t="s">
        <v>2317</v>
      </c>
      <c r="B1082" s="277"/>
      <c r="C1082" s="278"/>
      <c r="D1082" s="23"/>
      <c r="E1082" s="23"/>
      <c r="F1082" s="37"/>
      <c r="G1082" s="37">
        <v>7</v>
      </c>
      <c r="H1082" s="37"/>
      <c r="I1082" s="37"/>
    </row>
    <row r="1083" spans="1:9" ht="31.1" x14ac:dyDescent="0.3">
      <c r="A1083" s="38">
        <v>1</v>
      </c>
      <c r="B1083" s="14" t="s">
        <v>2318</v>
      </c>
      <c r="C1083" s="40" t="s">
        <v>2319</v>
      </c>
      <c r="D1083" s="23"/>
      <c r="E1083" s="23" t="s">
        <v>131</v>
      </c>
      <c r="F1083" s="37"/>
      <c r="G1083" s="23" t="s">
        <v>131</v>
      </c>
      <c r="H1083" s="37" t="s">
        <v>131</v>
      </c>
      <c r="I1083" s="37"/>
    </row>
    <row r="1084" spans="1:9" ht="15.55" x14ac:dyDescent="0.3">
      <c r="A1084" s="38">
        <v>2</v>
      </c>
      <c r="B1084" s="14" t="s">
        <v>2320</v>
      </c>
      <c r="C1084" s="40" t="s">
        <v>2321</v>
      </c>
      <c r="D1084" s="23" t="s">
        <v>131</v>
      </c>
      <c r="E1084" s="23"/>
      <c r="F1084" s="37"/>
      <c r="G1084" s="23"/>
      <c r="H1084" s="37" t="s">
        <v>131</v>
      </c>
      <c r="I1084" s="37"/>
    </row>
    <row r="1085" spans="1:9" ht="15.55" x14ac:dyDescent="0.3">
      <c r="A1085" s="38">
        <v>3</v>
      </c>
      <c r="B1085" s="14" t="s">
        <v>2322</v>
      </c>
      <c r="C1085" s="40" t="s">
        <v>2323</v>
      </c>
      <c r="D1085" s="23" t="s">
        <v>131</v>
      </c>
      <c r="E1085" s="23"/>
      <c r="F1085" s="37"/>
      <c r="G1085" s="23"/>
      <c r="H1085" s="37" t="s">
        <v>131</v>
      </c>
      <c r="I1085" s="37"/>
    </row>
    <row r="1086" spans="1:9" ht="15.55" x14ac:dyDescent="0.3">
      <c r="A1086" s="38">
        <v>4</v>
      </c>
      <c r="B1086" s="14" t="s">
        <v>2324</v>
      </c>
      <c r="C1086" s="40" t="s">
        <v>2325</v>
      </c>
      <c r="D1086" s="23" t="s">
        <v>131</v>
      </c>
      <c r="E1086" s="23"/>
      <c r="F1086" s="37"/>
      <c r="G1086" s="23"/>
      <c r="H1086" s="37" t="s">
        <v>131</v>
      </c>
      <c r="I1086" s="37"/>
    </row>
    <row r="1087" spans="1:9" ht="31.1" x14ac:dyDescent="0.3">
      <c r="A1087" s="38">
        <v>5</v>
      </c>
      <c r="B1087" s="14" t="s">
        <v>2326</v>
      </c>
      <c r="C1087" s="40" t="s">
        <v>2327</v>
      </c>
      <c r="D1087" s="23" t="s">
        <v>131</v>
      </c>
      <c r="E1087" s="23"/>
      <c r="F1087" s="37"/>
      <c r="G1087" s="23"/>
      <c r="H1087" s="37" t="s">
        <v>131</v>
      </c>
      <c r="I1087" s="37"/>
    </row>
    <row r="1088" spans="1:9" ht="15.55" x14ac:dyDescent="0.3">
      <c r="A1088" s="38">
        <v>6</v>
      </c>
      <c r="B1088" s="14" t="s">
        <v>2328</v>
      </c>
      <c r="C1088" s="40" t="s">
        <v>2329</v>
      </c>
      <c r="D1088" s="23" t="s">
        <v>131</v>
      </c>
      <c r="E1088" s="23"/>
      <c r="F1088" s="37"/>
      <c r="G1088" s="23"/>
      <c r="H1088" s="37" t="s">
        <v>131</v>
      </c>
      <c r="I1088" s="37"/>
    </row>
    <row r="1089" spans="1:9" ht="31.1" x14ac:dyDescent="0.3">
      <c r="A1089" s="38">
        <v>7</v>
      </c>
      <c r="B1089" s="14" t="s">
        <v>2330</v>
      </c>
      <c r="C1089" s="40" t="s">
        <v>2331</v>
      </c>
      <c r="D1089" s="23" t="s">
        <v>131</v>
      </c>
      <c r="E1089" s="23"/>
      <c r="F1089" s="37"/>
      <c r="G1089" s="23" t="s">
        <v>131</v>
      </c>
      <c r="H1089" s="37" t="s">
        <v>131</v>
      </c>
      <c r="I1089" s="37"/>
    </row>
    <row r="1090" spans="1:9" ht="15.55" x14ac:dyDescent="0.3">
      <c r="A1090" s="38">
        <v>8</v>
      </c>
      <c r="B1090" s="14" t="s">
        <v>2332</v>
      </c>
      <c r="C1090" s="189" t="s">
        <v>2333</v>
      </c>
      <c r="D1090" s="23" t="s">
        <v>131</v>
      </c>
      <c r="E1090" s="23"/>
      <c r="F1090" s="37"/>
      <c r="G1090" s="23" t="s">
        <v>131</v>
      </c>
      <c r="H1090" s="37" t="s">
        <v>131</v>
      </c>
      <c r="I1090" s="37"/>
    </row>
    <row r="1091" spans="1:9" ht="15" customHeight="1" x14ac:dyDescent="0.3">
      <c r="A1091" s="274">
        <v>9</v>
      </c>
      <c r="B1091" s="254" t="s">
        <v>2334</v>
      </c>
      <c r="C1091" s="279" t="s">
        <v>2335</v>
      </c>
      <c r="D1091" s="280" t="s">
        <v>131</v>
      </c>
      <c r="E1091" s="280"/>
      <c r="F1091" s="275"/>
      <c r="G1091" s="280" t="s">
        <v>131</v>
      </c>
      <c r="H1091" s="275" t="s">
        <v>131</v>
      </c>
      <c r="I1091" s="275"/>
    </row>
    <row r="1092" spans="1:9" ht="15" customHeight="1" x14ac:dyDescent="0.3">
      <c r="A1092" s="274"/>
      <c r="B1092" s="254"/>
      <c r="C1092" s="279"/>
      <c r="D1092" s="280"/>
      <c r="E1092" s="280"/>
      <c r="F1092" s="275"/>
      <c r="G1092" s="280"/>
      <c r="H1092" s="275"/>
      <c r="I1092" s="275"/>
    </row>
    <row r="1093" spans="1:9" ht="15" customHeight="1" x14ac:dyDescent="0.3">
      <c r="A1093" s="274">
        <v>10</v>
      </c>
      <c r="B1093" s="254" t="s">
        <v>2336</v>
      </c>
      <c r="C1093" s="279" t="s">
        <v>2337</v>
      </c>
      <c r="D1093" s="280" t="s">
        <v>131</v>
      </c>
      <c r="E1093" s="280"/>
      <c r="F1093" s="275"/>
      <c r="G1093" s="280" t="s">
        <v>131</v>
      </c>
      <c r="H1093" s="275" t="s">
        <v>131</v>
      </c>
      <c r="I1093" s="275"/>
    </row>
    <row r="1094" spans="1:9" ht="15" customHeight="1" x14ac:dyDescent="0.3">
      <c r="A1094" s="274"/>
      <c r="B1094" s="254"/>
      <c r="C1094" s="279"/>
      <c r="D1094" s="280"/>
      <c r="E1094" s="280"/>
      <c r="F1094" s="275"/>
      <c r="G1094" s="280"/>
      <c r="H1094" s="275"/>
      <c r="I1094" s="275"/>
    </row>
    <row r="1095" spans="1:9" ht="15" customHeight="1" x14ac:dyDescent="0.3">
      <c r="A1095" s="274">
        <v>11</v>
      </c>
      <c r="B1095" s="254" t="s">
        <v>2338</v>
      </c>
      <c r="C1095" s="282" t="s">
        <v>2339</v>
      </c>
      <c r="D1095" s="280" t="s">
        <v>131</v>
      </c>
      <c r="E1095" s="280"/>
      <c r="F1095" s="275"/>
      <c r="G1095" s="280" t="s">
        <v>131</v>
      </c>
      <c r="H1095" s="275" t="s">
        <v>131</v>
      </c>
      <c r="I1095" s="275"/>
    </row>
    <row r="1096" spans="1:9" ht="15" customHeight="1" x14ac:dyDescent="0.3">
      <c r="A1096" s="274"/>
      <c r="B1096" s="254"/>
      <c r="C1096" s="282"/>
      <c r="D1096" s="280"/>
      <c r="E1096" s="280"/>
      <c r="F1096" s="275"/>
      <c r="G1096" s="280"/>
      <c r="H1096" s="275"/>
      <c r="I1096" s="275"/>
    </row>
    <row r="1097" spans="1:9" ht="31.1" x14ac:dyDescent="0.3">
      <c r="A1097" s="38">
        <v>12</v>
      </c>
      <c r="B1097" s="14" t="s">
        <v>2340</v>
      </c>
      <c r="C1097" s="40" t="s">
        <v>2335</v>
      </c>
      <c r="D1097" s="23" t="s">
        <v>131</v>
      </c>
      <c r="E1097" s="23"/>
      <c r="F1097" s="37"/>
      <c r="G1097" s="23" t="s">
        <v>131</v>
      </c>
      <c r="H1097" s="37" t="s">
        <v>131</v>
      </c>
      <c r="I1097" s="37"/>
    </row>
    <row r="1098" spans="1:9" ht="15.55" x14ac:dyDescent="0.3">
      <c r="A1098" s="38">
        <v>13</v>
      </c>
      <c r="B1098" s="14" t="s">
        <v>2341</v>
      </c>
      <c r="C1098" s="40" t="s">
        <v>2342</v>
      </c>
      <c r="D1098" s="23" t="s">
        <v>131</v>
      </c>
      <c r="E1098" s="23"/>
      <c r="F1098" s="37"/>
      <c r="G1098" s="23"/>
      <c r="H1098" s="37" t="s">
        <v>131</v>
      </c>
      <c r="I1098" s="37"/>
    </row>
    <row r="1099" spans="1:9" ht="15.55" x14ac:dyDescent="0.3">
      <c r="A1099" s="38">
        <v>14</v>
      </c>
      <c r="B1099" s="14" t="s">
        <v>2343</v>
      </c>
      <c r="C1099" s="40" t="s">
        <v>2344</v>
      </c>
      <c r="D1099" s="23" t="s">
        <v>131</v>
      </c>
      <c r="E1099" s="23"/>
      <c r="F1099" s="37"/>
      <c r="G1099" s="23"/>
      <c r="H1099" s="37" t="s">
        <v>131</v>
      </c>
      <c r="I1099" s="37"/>
    </row>
    <row r="1100" spans="1:9" ht="15.55" x14ac:dyDescent="0.3">
      <c r="A1100" s="38">
        <v>15</v>
      </c>
      <c r="B1100" s="14" t="s">
        <v>2345</v>
      </c>
      <c r="C1100" s="40" t="s">
        <v>2346</v>
      </c>
      <c r="D1100" s="23" t="s">
        <v>131</v>
      </c>
      <c r="E1100" s="23"/>
      <c r="F1100" s="37"/>
      <c r="G1100" s="23"/>
      <c r="H1100" s="37" t="s">
        <v>131</v>
      </c>
      <c r="I1100" s="37"/>
    </row>
    <row r="1101" spans="1:9" ht="15.55" x14ac:dyDescent="0.3">
      <c r="A1101" s="38">
        <v>16</v>
      </c>
      <c r="B1101" s="14" t="s">
        <v>2347</v>
      </c>
      <c r="C1101" s="40" t="s">
        <v>2348</v>
      </c>
      <c r="D1101" s="23" t="s">
        <v>131</v>
      </c>
      <c r="E1101" s="23"/>
      <c r="F1101" s="37"/>
      <c r="G1101" s="23"/>
      <c r="H1101" s="37" t="s">
        <v>131</v>
      </c>
      <c r="I1101" s="37"/>
    </row>
    <row r="1102" spans="1:9" ht="15.55" x14ac:dyDescent="0.3">
      <c r="A1102" s="38">
        <v>17</v>
      </c>
      <c r="B1102" s="14" t="s">
        <v>2349</v>
      </c>
      <c r="C1102" s="40" t="s">
        <v>2350</v>
      </c>
      <c r="D1102" s="23" t="s">
        <v>131</v>
      </c>
      <c r="E1102" s="23"/>
      <c r="F1102" s="37"/>
      <c r="G1102" s="23"/>
      <c r="H1102" s="37" t="s">
        <v>131</v>
      </c>
      <c r="I1102" s="37"/>
    </row>
    <row r="1103" spans="1:9" ht="15.55" x14ac:dyDescent="0.3">
      <c r="A1103" s="38">
        <v>18</v>
      </c>
      <c r="B1103" s="14" t="s">
        <v>2351</v>
      </c>
      <c r="C1103" s="40" t="s">
        <v>2352</v>
      </c>
      <c r="D1103" s="23"/>
      <c r="E1103" s="23" t="s">
        <v>131</v>
      </c>
      <c r="F1103" s="37"/>
      <c r="G1103" s="23"/>
      <c r="H1103" s="37" t="s">
        <v>131</v>
      </c>
      <c r="I1103" s="37"/>
    </row>
    <row r="1104" spans="1:9" ht="15.55" x14ac:dyDescent="0.3">
      <c r="A1104" s="38">
        <v>19</v>
      </c>
      <c r="B1104" s="14" t="s">
        <v>2353</v>
      </c>
      <c r="C1104" s="40" t="s">
        <v>2354</v>
      </c>
      <c r="D1104" s="23"/>
      <c r="E1104" s="23" t="s">
        <v>131</v>
      </c>
      <c r="F1104" s="37"/>
      <c r="G1104" s="23"/>
      <c r="H1104" s="37" t="s">
        <v>131</v>
      </c>
      <c r="I1104" s="37"/>
    </row>
    <row r="1105" spans="1:9" ht="15.55" x14ac:dyDescent="0.3">
      <c r="A1105" s="38">
        <v>20</v>
      </c>
      <c r="B1105" s="14" t="s">
        <v>2355</v>
      </c>
      <c r="C1105" s="40" t="s">
        <v>2356</v>
      </c>
      <c r="D1105" s="23" t="s">
        <v>131</v>
      </c>
      <c r="E1105" s="23"/>
      <c r="F1105" s="37"/>
      <c r="G1105" s="23"/>
      <c r="H1105" s="37" t="s">
        <v>131</v>
      </c>
      <c r="I1105" s="37"/>
    </row>
    <row r="1106" spans="1:9" ht="15.55" x14ac:dyDescent="0.3">
      <c r="A1106" s="38">
        <v>21</v>
      </c>
      <c r="B1106" s="14" t="s">
        <v>2357</v>
      </c>
      <c r="C1106" s="40" t="s">
        <v>2358</v>
      </c>
      <c r="D1106" s="23" t="s">
        <v>131</v>
      </c>
      <c r="E1106" s="23"/>
      <c r="F1106" s="37"/>
      <c r="G1106" s="23"/>
      <c r="H1106" s="37" t="s">
        <v>131</v>
      </c>
      <c r="I1106" s="37"/>
    </row>
    <row r="1107" spans="1:9" ht="15.55" x14ac:dyDescent="0.3">
      <c r="A1107" s="276" t="s">
        <v>2359</v>
      </c>
      <c r="B1107" s="277"/>
      <c r="C1107" s="278"/>
      <c r="D1107" s="42" t="s">
        <v>2360</v>
      </c>
      <c r="E1107" s="42"/>
      <c r="F1107" s="37"/>
      <c r="G1107" s="42">
        <v>7</v>
      </c>
      <c r="H1107" s="37"/>
      <c r="I1107" s="37"/>
    </row>
    <row r="1108" spans="1:9" ht="15.55" x14ac:dyDescent="0.3">
      <c r="A1108" s="38">
        <v>1</v>
      </c>
      <c r="B1108" s="14" t="s">
        <v>2361</v>
      </c>
      <c r="C1108" s="40" t="s">
        <v>2362</v>
      </c>
      <c r="D1108" s="23" t="s">
        <v>131</v>
      </c>
      <c r="E1108" s="23"/>
      <c r="F1108" s="37"/>
      <c r="G1108" s="23" t="s">
        <v>131</v>
      </c>
      <c r="H1108" s="37" t="s">
        <v>131</v>
      </c>
      <c r="I1108" s="37"/>
    </row>
    <row r="1109" spans="1:9" ht="19.45" customHeight="1" x14ac:dyDescent="0.3">
      <c r="A1109" s="266">
        <v>2</v>
      </c>
      <c r="B1109" s="264" t="s">
        <v>2363</v>
      </c>
      <c r="C1109" s="262" t="s">
        <v>2364</v>
      </c>
      <c r="D1109" s="272" t="s">
        <v>131</v>
      </c>
      <c r="E1109" s="272"/>
      <c r="F1109" s="270"/>
      <c r="G1109" s="272" t="s">
        <v>131</v>
      </c>
      <c r="H1109" s="270" t="s">
        <v>131</v>
      </c>
      <c r="I1109" s="270"/>
    </row>
    <row r="1110" spans="1:9" ht="11.25" customHeight="1" x14ac:dyDescent="0.3">
      <c r="A1110" s="267"/>
      <c r="B1110" s="265"/>
      <c r="C1110" s="263"/>
      <c r="D1110" s="273"/>
      <c r="E1110" s="273"/>
      <c r="F1110" s="271"/>
      <c r="G1110" s="273"/>
      <c r="H1110" s="271"/>
      <c r="I1110" s="271"/>
    </row>
    <row r="1111" spans="1:9" ht="15.55" x14ac:dyDescent="0.3">
      <c r="A1111" s="38">
        <v>3</v>
      </c>
      <c r="B1111" s="14" t="s">
        <v>2365</v>
      </c>
      <c r="C1111" s="40" t="s">
        <v>2366</v>
      </c>
      <c r="D1111" s="23" t="s">
        <v>131</v>
      </c>
      <c r="E1111" s="23"/>
      <c r="F1111" s="37"/>
      <c r="G1111" s="23" t="s">
        <v>131</v>
      </c>
      <c r="H1111" s="37" t="s">
        <v>131</v>
      </c>
      <c r="I1111" s="37"/>
    </row>
    <row r="1112" spans="1:9" ht="15.55" x14ac:dyDescent="0.3">
      <c r="A1112" s="38">
        <v>4</v>
      </c>
      <c r="B1112" s="14" t="s">
        <v>2367</v>
      </c>
      <c r="C1112" s="40" t="s">
        <v>2368</v>
      </c>
      <c r="D1112" s="23" t="s">
        <v>131</v>
      </c>
      <c r="E1112" s="23"/>
      <c r="F1112" s="37"/>
      <c r="G1112" s="23" t="s">
        <v>131</v>
      </c>
      <c r="H1112" s="37" t="s">
        <v>131</v>
      </c>
      <c r="I1112" s="37"/>
    </row>
    <row r="1113" spans="1:9" ht="15.55" x14ac:dyDescent="0.3">
      <c r="A1113" s="38">
        <v>5</v>
      </c>
      <c r="B1113" s="14" t="s">
        <v>2369</v>
      </c>
      <c r="C1113" s="40" t="s">
        <v>2370</v>
      </c>
      <c r="D1113" s="23" t="s">
        <v>131</v>
      </c>
      <c r="E1113" s="23"/>
      <c r="F1113" s="37"/>
      <c r="G1113" s="23" t="s">
        <v>131</v>
      </c>
      <c r="H1113" s="37" t="s">
        <v>131</v>
      </c>
      <c r="I1113" s="37"/>
    </row>
    <row r="1114" spans="1:9" ht="15.55" x14ac:dyDescent="0.3">
      <c r="A1114" s="38">
        <v>6</v>
      </c>
      <c r="B1114" s="14" t="s">
        <v>15</v>
      </c>
      <c r="C1114" s="40" t="s">
        <v>16</v>
      </c>
      <c r="D1114" s="23" t="s">
        <v>131</v>
      </c>
      <c r="E1114" s="23"/>
      <c r="F1114" s="37"/>
      <c r="G1114" s="23"/>
      <c r="H1114" s="37" t="s">
        <v>131</v>
      </c>
      <c r="I1114" s="37"/>
    </row>
    <row r="1115" spans="1:9" ht="15.55" x14ac:dyDescent="0.3">
      <c r="A1115" s="38">
        <v>7</v>
      </c>
      <c r="B1115" s="14" t="s">
        <v>2371</v>
      </c>
      <c r="C1115" s="40" t="s">
        <v>2372</v>
      </c>
      <c r="D1115" s="23" t="s">
        <v>131</v>
      </c>
      <c r="E1115" s="23"/>
      <c r="F1115" s="37"/>
      <c r="G1115" s="23" t="s">
        <v>131</v>
      </c>
      <c r="H1115" s="37" t="s">
        <v>131</v>
      </c>
      <c r="I1115" s="37"/>
    </row>
    <row r="1116" spans="1:9" ht="31.1" x14ac:dyDescent="0.3">
      <c r="A1116" s="38">
        <v>8</v>
      </c>
      <c r="B1116" s="14" t="s">
        <v>2373</v>
      </c>
      <c r="C1116" s="40" t="s">
        <v>2374</v>
      </c>
      <c r="D1116" s="23" t="s">
        <v>131</v>
      </c>
      <c r="E1116" s="23"/>
      <c r="F1116" s="37"/>
      <c r="G1116" s="23" t="s">
        <v>131</v>
      </c>
      <c r="H1116" s="37" t="s">
        <v>131</v>
      </c>
      <c r="I1116" s="37"/>
    </row>
    <row r="1117" spans="1:9" ht="15.55" x14ac:dyDescent="0.3">
      <c r="A1117" s="38">
        <v>9</v>
      </c>
      <c r="B1117" s="14" t="s">
        <v>2375</v>
      </c>
      <c r="C1117" s="40" t="s">
        <v>2376</v>
      </c>
      <c r="D1117" s="23" t="s">
        <v>131</v>
      </c>
      <c r="E1117" s="189"/>
      <c r="F1117" s="37"/>
      <c r="G1117" s="23"/>
      <c r="H1117" s="37" t="s">
        <v>131</v>
      </c>
      <c r="I1117" s="37"/>
    </row>
    <row r="1118" spans="1:9" ht="15.55" x14ac:dyDescent="0.3">
      <c r="A1118" s="276" t="s">
        <v>18</v>
      </c>
      <c r="B1118" s="277"/>
      <c r="C1118" s="278"/>
      <c r="D1118" s="23"/>
      <c r="E1118" s="23"/>
      <c r="F1118" s="37"/>
      <c r="G1118" s="37">
        <v>7</v>
      </c>
      <c r="H1118" s="37"/>
      <c r="I1118" s="37"/>
    </row>
    <row r="1119" spans="1:9" ht="31.1" x14ac:dyDescent="0.3">
      <c r="A1119" s="40">
        <v>1</v>
      </c>
      <c r="B1119" s="14" t="s">
        <v>2377</v>
      </c>
      <c r="C1119" s="40" t="s">
        <v>2378</v>
      </c>
      <c r="D1119" s="23"/>
      <c r="E1119" s="23" t="s">
        <v>131</v>
      </c>
      <c r="F1119" s="37"/>
      <c r="G1119" s="37"/>
      <c r="H1119" s="37" t="s">
        <v>131</v>
      </c>
      <c r="I1119" s="37"/>
    </row>
    <row r="1120" spans="1:9" ht="15.55" x14ac:dyDescent="0.3">
      <c r="A1120" s="40">
        <v>2</v>
      </c>
      <c r="B1120" s="14" t="s">
        <v>19</v>
      </c>
      <c r="C1120" s="40" t="s">
        <v>20</v>
      </c>
      <c r="D1120" s="23" t="s">
        <v>131</v>
      </c>
      <c r="E1120" s="23"/>
      <c r="F1120" s="37"/>
      <c r="G1120" s="23"/>
      <c r="H1120" s="37" t="s">
        <v>131</v>
      </c>
      <c r="I1120" s="37"/>
    </row>
    <row r="1121" spans="1:9" ht="46.65" x14ac:dyDescent="0.3">
      <c r="A1121" s="40">
        <v>3</v>
      </c>
      <c r="B1121" s="14" t="s">
        <v>2379</v>
      </c>
      <c r="C1121" s="40" t="s">
        <v>2380</v>
      </c>
      <c r="D1121" s="23"/>
      <c r="E1121" s="23" t="s">
        <v>131</v>
      </c>
      <c r="F1121" s="37"/>
      <c r="G1121" s="37"/>
      <c r="H1121" s="37" t="s">
        <v>131</v>
      </c>
      <c r="I1121" s="37"/>
    </row>
    <row r="1122" spans="1:9" ht="31.1" x14ac:dyDescent="0.3">
      <c r="A1122" s="40">
        <v>4</v>
      </c>
      <c r="B1122" s="14" t="s">
        <v>2381</v>
      </c>
      <c r="C1122" s="40" t="s">
        <v>2382</v>
      </c>
      <c r="D1122" s="23"/>
      <c r="E1122" s="23" t="s">
        <v>131</v>
      </c>
      <c r="F1122" s="37"/>
      <c r="G1122" s="37"/>
      <c r="H1122" s="37" t="s">
        <v>131</v>
      </c>
      <c r="I1122" s="37"/>
    </row>
    <row r="1123" spans="1:9" ht="15.55" x14ac:dyDescent="0.3">
      <c r="A1123" s="40">
        <v>5</v>
      </c>
      <c r="B1123" s="14" t="s">
        <v>2383</v>
      </c>
      <c r="C1123" s="39" t="s">
        <v>2384</v>
      </c>
      <c r="D1123" s="23" t="s">
        <v>131</v>
      </c>
      <c r="E1123" s="23"/>
      <c r="F1123" s="37"/>
      <c r="G1123" s="37" t="s">
        <v>131</v>
      </c>
      <c r="H1123" s="37" t="s">
        <v>131</v>
      </c>
      <c r="I1123" s="37"/>
    </row>
    <row r="1124" spans="1:9" ht="31.1" x14ac:dyDescent="0.3">
      <c r="A1124" s="40">
        <v>6</v>
      </c>
      <c r="B1124" s="14" t="s">
        <v>2385</v>
      </c>
      <c r="C1124" s="39" t="s">
        <v>2386</v>
      </c>
      <c r="D1124" s="23" t="s">
        <v>131</v>
      </c>
      <c r="E1124" s="23"/>
      <c r="F1124" s="37"/>
      <c r="G1124" s="37" t="s">
        <v>131</v>
      </c>
      <c r="H1124" s="37" t="s">
        <v>131</v>
      </c>
      <c r="I1124" s="37"/>
    </row>
    <row r="1125" spans="1:9" ht="31.1" x14ac:dyDescent="0.3">
      <c r="A1125" s="40">
        <v>7</v>
      </c>
      <c r="B1125" s="14" t="s">
        <v>2387</v>
      </c>
      <c r="C1125" s="39" t="s">
        <v>2388</v>
      </c>
      <c r="D1125" s="23" t="s">
        <v>131</v>
      </c>
      <c r="E1125" s="23"/>
      <c r="F1125" s="37"/>
      <c r="G1125" s="37" t="s">
        <v>131</v>
      </c>
      <c r="H1125" s="37" t="s">
        <v>131</v>
      </c>
      <c r="I1125" s="37"/>
    </row>
    <row r="1126" spans="1:9" ht="31.1" x14ac:dyDescent="0.3">
      <c r="A1126" s="40">
        <v>8</v>
      </c>
      <c r="B1126" s="14" t="s">
        <v>2389</v>
      </c>
      <c r="C1126" s="39" t="s">
        <v>2390</v>
      </c>
      <c r="D1126" s="23"/>
      <c r="E1126" s="23" t="s">
        <v>131</v>
      </c>
      <c r="F1126" s="37"/>
      <c r="G1126" s="37" t="s">
        <v>131</v>
      </c>
      <c r="H1126" s="37" t="s">
        <v>131</v>
      </c>
      <c r="I1126" s="37"/>
    </row>
    <row r="1127" spans="1:9" ht="31.1" x14ac:dyDescent="0.3">
      <c r="A1127" s="40">
        <v>9</v>
      </c>
      <c r="B1127" s="14" t="s">
        <v>2391</v>
      </c>
      <c r="C1127" s="39" t="s">
        <v>2392</v>
      </c>
      <c r="D1127" s="23" t="s">
        <v>131</v>
      </c>
      <c r="E1127" s="23"/>
      <c r="F1127" s="37"/>
      <c r="G1127" s="37" t="s">
        <v>131</v>
      </c>
      <c r="H1127" s="37" t="s">
        <v>131</v>
      </c>
      <c r="I1127" s="37"/>
    </row>
    <row r="1128" spans="1:9" ht="15.55" x14ac:dyDescent="0.3">
      <c r="A1128" s="40">
        <v>10</v>
      </c>
      <c r="B1128" s="14" t="s">
        <v>2393</v>
      </c>
      <c r="C1128" s="39" t="s">
        <v>2394</v>
      </c>
      <c r="D1128" s="23"/>
      <c r="E1128" s="23" t="s">
        <v>131</v>
      </c>
      <c r="F1128" s="37"/>
      <c r="G1128" s="37" t="s">
        <v>131</v>
      </c>
      <c r="H1128" s="37" t="s">
        <v>131</v>
      </c>
      <c r="I1128" s="37"/>
    </row>
    <row r="1129" spans="1:9" ht="31.1" x14ac:dyDescent="0.3">
      <c r="A1129" s="40">
        <v>11</v>
      </c>
      <c r="B1129" s="14" t="s">
        <v>2395</v>
      </c>
      <c r="C1129" s="39" t="s">
        <v>2396</v>
      </c>
      <c r="D1129" s="23" t="s">
        <v>131</v>
      </c>
      <c r="E1129" s="23"/>
      <c r="F1129" s="37"/>
      <c r="G1129" s="37" t="s">
        <v>131</v>
      </c>
      <c r="H1129" s="37" t="s">
        <v>131</v>
      </c>
      <c r="I1129" s="37"/>
    </row>
    <row r="1130" spans="1:9" ht="15.55" x14ac:dyDescent="0.3">
      <c r="A1130" s="276" t="s">
        <v>2397</v>
      </c>
      <c r="B1130" s="277"/>
      <c r="C1130" s="278"/>
      <c r="D1130" s="23"/>
      <c r="E1130" s="23"/>
      <c r="F1130" s="37"/>
      <c r="G1130" s="37">
        <v>15</v>
      </c>
      <c r="H1130" s="37"/>
      <c r="I1130" s="37"/>
    </row>
    <row r="1131" spans="1:9" ht="15.55" x14ac:dyDescent="0.3">
      <c r="A1131" s="40">
        <v>1</v>
      </c>
      <c r="B1131" s="14" t="s">
        <v>2398</v>
      </c>
      <c r="C1131" s="40" t="s">
        <v>2399</v>
      </c>
      <c r="D1131" s="23" t="s">
        <v>131</v>
      </c>
      <c r="E1131" s="23"/>
      <c r="F1131" s="37"/>
      <c r="G1131" s="38" t="s">
        <v>2307</v>
      </c>
      <c r="H1131" s="37" t="s">
        <v>131</v>
      </c>
      <c r="I1131" s="37"/>
    </row>
    <row r="1132" spans="1:9" ht="15.55" x14ac:dyDescent="0.3">
      <c r="A1132" s="40">
        <v>2</v>
      </c>
      <c r="B1132" s="14" t="s">
        <v>2400</v>
      </c>
      <c r="C1132" s="40" t="s">
        <v>2401</v>
      </c>
      <c r="D1132" s="23" t="s">
        <v>131</v>
      </c>
      <c r="E1132" s="23"/>
      <c r="F1132" s="37"/>
      <c r="G1132" s="38" t="s">
        <v>131</v>
      </c>
      <c r="H1132" s="37" t="s">
        <v>131</v>
      </c>
      <c r="I1132" s="37"/>
    </row>
    <row r="1133" spans="1:9" ht="15.55" x14ac:dyDescent="0.3">
      <c r="A1133" s="40">
        <v>3</v>
      </c>
      <c r="B1133" s="14" t="s">
        <v>2402</v>
      </c>
      <c r="C1133" s="40" t="s">
        <v>2403</v>
      </c>
      <c r="D1133" s="23" t="s">
        <v>131</v>
      </c>
      <c r="E1133" s="23"/>
      <c r="F1133" s="37"/>
      <c r="G1133" s="38" t="s">
        <v>131</v>
      </c>
      <c r="H1133" s="37" t="s">
        <v>131</v>
      </c>
      <c r="I1133" s="37"/>
    </row>
    <row r="1134" spans="1:9" ht="15.55" x14ac:dyDescent="0.3">
      <c r="A1134" s="40">
        <v>4</v>
      </c>
      <c r="B1134" s="14" t="s">
        <v>2404</v>
      </c>
      <c r="C1134" s="40" t="s">
        <v>2405</v>
      </c>
      <c r="D1134" s="23" t="s">
        <v>131</v>
      </c>
      <c r="E1134" s="23"/>
      <c r="F1134" s="37"/>
      <c r="G1134" s="38" t="s">
        <v>131</v>
      </c>
      <c r="H1134" s="37" t="s">
        <v>131</v>
      </c>
      <c r="I1134" s="37"/>
    </row>
    <row r="1135" spans="1:9" ht="15.55" x14ac:dyDescent="0.3">
      <c r="A1135" s="40">
        <v>5</v>
      </c>
      <c r="B1135" s="14" t="s">
        <v>2406</v>
      </c>
      <c r="C1135" s="40" t="s">
        <v>2407</v>
      </c>
      <c r="D1135" s="23" t="s">
        <v>131</v>
      </c>
      <c r="E1135" s="23"/>
      <c r="F1135" s="37"/>
      <c r="G1135" s="38" t="s">
        <v>131</v>
      </c>
      <c r="H1135" s="37" t="s">
        <v>131</v>
      </c>
      <c r="I1135" s="37"/>
    </row>
    <row r="1136" spans="1:9" ht="15.55" x14ac:dyDescent="0.3">
      <c r="A1136" s="40">
        <v>6</v>
      </c>
      <c r="B1136" s="14" t="s">
        <v>2408</v>
      </c>
      <c r="C1136" s="40" t="s">
        <v>2409</v>
      </c>
      <c r="D1136" s="23" t="s">
        <v>131</v>
      </c>
      <c r="E1136" s="23"/>
      <c r="F1136" s="37"/>
      <c r="G1136" s="38" t="s">
        <v>131</v>
      </c>
      <c r="H1136" s="37" t="s">
        <v>131</v>
      </c>
      <c r="I1136" s="37"/>
    </row>
    <row r="1137" spans="1:9" ht="15.55" x14ac:dyDescent="0.3">
      <c r="A1137" s="40">
        <v>7</v>
      </c>
      <c r="B1137" s="14" t="s">
        <v>2410</v>
      </c>
      <c r="C1137" s="40" t="s">
        <v>2411</v>
      </c>
      <c r="D1137" s="23" t="s">
        <v>131</v>
      </c>
      <c r="E1137" s="23"/>
      <c r="F1137" s="37"/>
      <c r="G1137" s="38" t="s">
        <v>2412</v>
      </c>
      <c r="H1137" s="37" t="s">
        <v>131</v>
      </c>
      <c r="I1137" s="37"/>
    </row>
    <row r="1138" spans="1:9" ht="15.55" x14ac:dyDescent="0.3">
      <c r="A1138" s="40">
        <v>8</v>
      </c>
      <c r="B1138" s="14" t="s">
        <v>2413</v>
      </c>
      <c r="C1138" s="40" t="s">
        <v>2414</v>
      </c>
      <c r="D1138" s="23" t="s">
        <v>131</v>
      </c>
      <c r="E1138" s="23"/>
      <c r="F1138" s="37"/>
      <c r="G1138" s="38" t="s">
        <v>2412</v>
      </c>
      <c r="H1138" s="37" t="s">
        <v>131</v>
      </c>
      <c r="I1138" s="37"/>
    </row>
    <row r="1139" spans="1:9" ht="15.55" x14ac:dyDescent="0.3">
      <c r="A1139" s="40">
        <v>9</v>
      </c>
      <c r="B1139" s="14" t="s">
        <v>2415</v>
      </c>
      <c r="C1139" s="40" t="s">
        <v>2416</v>
      </c>
      <c r="D1139" s="23" t="s">
        <v>131</v>
      </c>
      <c r="E1139" s="23"/>
      <c r="F1139" s="37"/>
      <c r="G1139" s="38" t="s">
        <v>131</v>
      </c>
      <c r="H1139" s="37" t="s">
        <v>131</v>
      </c>
      <c r="I1139" s="37"/>
    </row>
    <row r="1140" spans="1:9" ht="31.1" x14ac:dyDescent="0.3">
      <c r="A1140" s="40">
        <v>10</v>
      </c>
      <c r="B1140" s="46" t="s">
        <v>2417</v>
      </c>
      <c r="C1140" s="40" t="s">
        <v>2418</v>
      </c>
      <c r="D1140" s="23" t="s">
        <v>131</v>
      </c>
      <c r="E1140" s="23"/>
      <c r="F1140" s="37"/>
      <c r="G1140" s="38" t="s">
        <v>131</v>
      </c>
      <c r="H1140" s="37" t="s">
        <v>131</v>
      </c>
      <c r="I1140" s="37"/>
    </row>
    <row r="1141" spans="1:9" ht="15.7" customHeight="1" x14ac:dyDescent="0.3">
      <c r="A1141" s="279">
        <v>11</v>
      </c>
      <c r="B1141" s="281" t="s">
        <v>2419</v>
      </c>
      <c r="C1141" s="268" t="s">
        <v>2420</v>
      </c>
      <c r="D1141" s="280" t="s">
        <v>131</v>
      </c>
      <c r="E1141" s="280"/>
      <c r="F1141" s="275"/>
      <c r="G1141" s="274" t="s">
        <v>131</v>
      </c>
      <c r="H1141" s="275" t="s">
        <v>131</v>
      </c>
      <c r="I1141" s="275"/>
    </row>
    <row r="1142" spans="1:9" ht="15.7" customHeight="1" x14ac:dyDescent="0.3">
      <c r="A1142" s="279"/>
      <c r="B1142" s="281"/>
      <c r="C1142" s="269"/>
      <c r="D1142" s="280"/>
      <c r="E1142" s="280"/>
      <c r="F1142" s="275"/>
      <c r="G1142" s="274"/>
      <c r="H1142" s="275"/>
      <c r="I1142" s="275"/>
    </row>
    <row r="1143" spans="1:9" ht="15.7" customHeight="1" x14ac:dyDescent="0.3">
      <c r="A1143" s="279">
        <v>12</v>
      </c>
      <c r="B1143" s="281" t="s">
        <v>2421</v>
      </c>
      <c r="C1143" s="268" t="s">
        <v>2422</v>
      </c>
      <c r="D1143" s="280" t="s">
        <v>131</v>
      </c>
      <c r="E1143" s="280"/>
      <c r="F1143" s="275"/>
      <c r="G1143" s="274" t="s">
        <v>131</v>
      </c>
      <c r="H1143" s="275" t="s">
        <v>131</v>
      </c>
      <c r="I1143" s="275"/>
    </row>
    <row r="1144" spans="1:9" ht="15.7" customHeight="1" x14ac:dyDescent="0.3">
      <c r="A1144" s="279"/>
      <c r="B1144" s="281"/>
      <c r="C1144" s="269"/>
      <c r="D1144" s="280"/>
      <c r="E1144" s="280"/>
      <c r="F1144" s="275"/>
      <c r="G1144" s="274"/>
      <c r="H1144" s="275"/>
      <c r="I1144" s="275"/>
    </row>
    <row r="1145" spans="1:9" ht="15.55" x14ac:dyDescent="0.3">
      <c r="A1145" s="40">
        <v>13</v>
      </c>
      <c r="B1145" s="46" t="s">
        <v>2423</v>
      </c>
      <c r="C1145" s="40" t="s">
        <v>2424</v>
      </c>
      <c r="D1145" s="23" t="s">
        <v>131</v>
      </c>
      <c r="E1145" s="23"/>
      <c r="F1145" s="37"/>
      <c r="G1145" s="38" t="s">
        <v>131</v>
      </c>
      <c r="H1145" s="37" t="s">
        <v>131</v>
      </c>
      <c r="I1145" s="37"/>
    </row>
    <row r="1146" spans="1:9" ht="15.55" x14ac:dyDescent="0.3">
      <c r="A1146" s="40">
        <v>14</v>
      </c>
      <c r="B1146" s="46" t="s">
        <v>2425</v>
      </c>
      <c r="C1146" s="40" t="s">
        <v>2426</v>
      </c>
      <c r="D1146" s="23" t="s">
        <v>131</v>
      </c>
      <c r="E1146" s="23"/>
      <c r="F1146" s="37"/>
      <c r="G1146" s="38" t="s">
        <v>131</v>
      </c>
      <c r="H1146" s="37" t="s">
        <v>131</v>
      </c>
      <c r="I1146" s="37"/>
    </row>
    <row r="1147" spans="1:9" ht="15.55" x14ac:dyDescent="0.3">
      <c r="A1147" s="40">
        <v>15</v>
      </c>
      <c r="B1147" s="46" t="s">
        <v>2427</v>
      </c>
      <c r="C1147" s="40" t="s">
        <v>2428</v>
      </c>
      <c r="D1147" s="23" t="s">
        <v>131</v>
      </c>
      <c r="E1147" s="23"/>
      <c r="F1147" s="37"/>
      <c r="G1147" s="38" t="s">
        <v>131</v>
      </c>
      <c r="H1147" s="37" t="s">
        <v>131</v>
      </c>
      <c r="I1147" s="37"/>
    </row>
    <row r="1148" spans="1:9" ht="15.55" x14ac:dyDescent="0.3">
      <c r="A1148" s="276" t="s">
        <v>2430</v>
      </c>
      <c r="B1148" s="277"/>
      <c r="C1148" s="278"/>
      <c r="D1148" s="23"/>
      <c r="E1148" s="23"/>
      <c r="F1148" s="37"/>
      <c r="G1148" s="126"/>
      <c r="H1148" s="37"/>
      <c r="I1148" s="37"/>
    </row>
    <row r="1149" spans="1:9" ht="15.55" x14ac:dyDescent="0.3">
      <c r="A1149" s="38">
        <v>1</v>
      </c>
      <c r="B1149" s="46" t="s">
        <v>2431</v>
      </c>
      <c r="C1149" s="40" t="s">
        <v>2432</v>
      </c>
      <c r="D1149" s="23"/>
      <c r="E1149" s="23"/>
      <c r="F1149" s="37" t="s">
        <v>131</v>
      </c>
      <c r="G1149" s="38"/>
      <c r="H1149" s="37"/>
      <c r="I1149" s="37" t="s">
        <v>131</v>
      </c>
    </row>
    <row r="1150" spans="1:9" ht="15.55" x14ac:dyDescent="0.3">
      <c r="A1150" s="38">
        <v>2</v>
      </c>
      <c r="B1150" s="46" t="s">
        <v>2433</v>
      </c>
      <c r="C1150" s="40" t="s">
        <v>2434</v>
      </c>
      <c r="D1150" s="23"/>
      <c r="E1150" s="23"/>
      <c r="F1150" s="37" t="s">
        <v>131</v>
      </c>
      <c r="G1150" s="38"/>
      <c r="H1150" s="37"/>
      <c r="I1150" s="37" t="s">
        <v>131</v>
      </c>
    </row>
    <row r="1151" spans="1:9" ht="15.55" x14ac:dyDescent="0.3">
      <c r="A1151" s="38">
        <v>3</v>
      </c>
      <c r="B1151" s="46" t="s">
        <v>2435</v>
      </c>
      <c r="C1151" s="40" t="s">
        <v>2436</v>
      </c>
      <c r="D1151" s="23"/>
      <c r="E1151" s="23"/>
      <c r="F1151" s="37" t="s">
        <v>131</v>
      </c>
      <c r="G1151" s="38"/>
      <c r="H1151" s="37" t="s">
        <v>131</v>
      </c>
      <c r="I1151" s="37"/>
    </row>
    <row r="1152" spans="1:9" ht="15.55" x14ac:dyDescent="0.3">
      <c r="A1152" s="276" t="s">
        <v>2437</v>
      </c>
      <c r="B1152" s="277"/>
      <c r="C1152" s="278"/>
      <c r="D1152" s="23"/>
      <c r="E1152" s="23"/>
      <c r="F1152" s="37"/>
      <c r="G1152" s="126"/>
      <c r="H1152" s="37"/>
      <c r="I1152" s="37"/>
    </row>
    <row r="1153" spans="1:9" ht="15.55" x14ac:dyDescent="0.3">
      <c r="A1153" s="38">
        <v>1</v>
      </c>
      <c r="B1153" s="46" t="s">
        <v>2438</v>
      </c>
      <c r="C1153" s="40" t="s">
        <v>2439</v>
      </c>
      <c r="D1153" s="23"/>
      <c r="E1153" s="23"/>
      <c r="F1153" s="37" t="s">
        <v>131</v>
      </c>
      <c r="G1153" s="38"/>
      <c r="H1153" s="37"/>
      <c r="I1153" s="37" t="s">
        <v>131</v>
      </c>
    </row>
    <row r="1154" spans="1:9" ht="15.55" x14ac:dyDescent="0.3">
      <c r="A1154" s="38">
        <v>2</v>
      </c>
      <c r="B1154" s="46" t="s">
        <v>2440</v>
      </c>
      <c r="C1154" s="40" t="s">
        <v>2441</v>
      </c>
      <c r="D1154" s="23"/>
      <c r="E1154" s="23"/>
      <c r="F1154" s="37" t="s">
        <v>131</v>
      </c>
      <c r="G1154" s="38"/>
      <c r="H1154" s="37"/>
      <c r="I1154" s="37" t="s">
        <v>131</v>
      </c>
    </row>
    <row r="1155" spans="1:9" ht="15.55" x14ac:dyDescent="0.3">
      <c r="A1155" s="38">
        <v>3</v>
      </c>
      <c r="B1155" s="46" t="s">
        <v>2442</v>
      </c>
      <c r="C1155" s="40" t="s">
        <v>2443</v>
      </c>
      <c r="D1155" s="23"/>
      <c r="E1155" s="23"/>
      <c r="F1155" s="37" t="s">
        <v>131</v>
      </c>
      <c r="G1155" s="38"/>
      <c r="H1155" s="37" t="s">
        <v>131</v>
      </c>
      <c r="I1155" s="37"/>
    </row>
    <row r="1156" spans="1:9" ht="15.55" x14ac:dyDescent="0.3">
      <c r="A1156" s="276" t="s">
        <v>14</v>
      </c>
      <c r="B1156" s="277"/>
      <c r="C1156" s="278"/>
      <c r="D1156" s="23"/>
      <c r="E1156" s="23"/>
      <c r="F1156" s="37"/>
      <c r="G1156" s="37"/>
      <c r="H1156" s="37"/>
      <c r="I1156" s="37"/>
    </row>
    <row r="1157" spans="1:9" ht="15.55" x14ac:dyDescent="0.3">
      <c r="A1157" s="41">
        <v>1</v>
      </c>
      <c r="B1157" s="14" t="s">
        <v>2440</v>
      </c>
      <c r="C1157" s="39" t="s">
        <v>2444</v>
      </c>
      <c r="D1157" s="23"/>
      <c r="E1157" s="23"/>
      <c r="F1157" s="37" t="s">
        <v>131</v>
      </c>
      <c r="G1157" s="37"/>
      <c r="H1157" s="37" t="s">
        <v>131</v>
      </c>
      <c r="I1157" s="37"/>
    </row>
    <row r="1158" spans="1:9" ht="15.55" x14ac:dyDescent="0.3">
      <c r="A1158" s="276" t="s">
        <v>2445</v>
      </c>
      <c r="B1158" s="277"/>
      <c r="C1158" s="278"/>
      <c r="D1158" s="23" t="s">
        <v>2429</v>
      </c>
      <c r="E1158" s="23"/>
      <c r="F1158" s="37"/>
      <c r="G1158" s="37">
        <v>3</v>
      </c>
      <c r="H1158" s="37"/>
      <c r="I1158" s="37"/>
    </row>
    <row r="1159" spans="1:9" ht="15.55" x14ac:dyDescent="0.3">
      <c r="A1159" s="38">
        <v>1</v>
      </c>
      <c r="B1159" s="46" t="s">
        <v>2446</v>
      </c>
      <c r="C1159" s="40" t="s">
        <v>2447</v>
      </c>
      <c r="D1159" s="23" t="s">
        <v>131</v>
      </c>
      <c r="E1159" s="23"/>
      <c r="F1159" s="37"/>
      <c r="G1159" s="38" t="s">
        <v>131</v>
      </c>
      <c r="H1159" s="37" t="s">
        <v>131</v>
      </c>
      <c r="I1159" s="37"/>
    </row>
    <row r="1160" spans="1:9" ht="15.55" x14ac:dyDescent="0.3">
      <c r="A1160" s="38">
        <v>2</v>
      </c>
      <c r="B1160" s="46" t="s">
        <v>2448</v>
      </c>
      <c r="C1160" s="40" t="s">
        <v>2449</v>
      </c>
      <c r="D1160" s="23" t="s">
        <v>131</v>
      </c>
      <c r="E1160" s="23"/>
      <c r="F1160" s="37"/>
      <c r="G1160" s="38" t="s">
        <v>131</v>
      </c>
      <c r="H1160" s="37" t="s">
        <v>131</v>
      </c>
      <c r="I1160" s="37"/>
    </row>
    <row r="1161" spans="1:9" ht="15.55" x14ac:dyDescent="0.3">
      <c r="A1161" s="38">
        <v>3</v>
      </c>
      <c r="B1161" s="46" t="s">
        <v>2450</v>
      </c>
      <c r="C1161" s="40" t="s">
        <v>2451</v>
      </c>
      <c r="D1161" s="23" t="s">
        <v>131</v>
      </c>
      <c r="E1161" s="23"/>
      <c r="F1161" s="37"/>
      <c r="G1161" s="38" t="s">
        <v>131</v>
      </c>
      <c r="H1161" s="37" t="s">
        <v>131</v>
      </c>
      <c r="I1161" s="37"/>
    </row>
    <row r="1162" spans="1:9" ht="15.55" x14ac:dyDescent="0.3">
      <c r="A1162" s="276" t="s">
        <v>2452</v>
      </c>
      <c r="B1162" s="277"/>
      <c r="C1162" s="278"/>
      <c r="D1162" s="23"/>
      <c r="E1162" s="23" t="s">
        <v>2453</v>
      </c>
      <c r="F1162" s="37"/>
      <c r="G1162" s="126"/>
      <c r="H1162" s="37"/>
      <c r="I1162" s="37"/>
    </row>
    <row r="1163" spans="1:9" ht="15.55" x14ac:dyDescent="0.3">
      <c r="A1163" s="38">
        <v>1</v>
      </c>
      <c r="B1163" s="46" t="s">
        <v>2454</v>
      </c>
      <c r="C1163" s="40" t="s">
        <v>2455</v>
      </c>
      <c r="D1163" s="23"/>
      <c r="E1163" s="23" t="s">
        <v>131</v>
      </c>
      <c r="F1163" s="37"/>
      <c r="G1163" s="37"/>
      <c r="H1163" s="37" t="s">
        <v>131</v>
      </c>
      <c r="I1163" s="37"/>
    </row>
    <row r="1164" spans="1:9" ht="15.55" x14ac:dyDescent="0.3">
      <c r="A1164" s="38">
        <v>2</v>
      </c>
      <c r="B1164" s="46" t="s">
        <v>2456</v>
      </c>
      <c r="C1164" s="40" t="s">
        <v>2457</v>
      </c>
      <c r="D1164" s="23"/>
      <c r="E1164" s="23" t="s">
        <v>131</v>
      </c>
      <c r="F1164" s="37"/>
      <c r="G1164" s="38" t="s">
        <v>131</v>
      </c>
      <c r="H1164" s="37" t="s">
        <v>131</v>
      </c>
      <c r="I1164" s="37"/>
    </row>
    <row r="1165" spans="1:9" ht="15.55" x14ac:dyDescent="0.3">
      <c r="A1165" s="38">
        <v>3</v>
      </c>
      <c r="B1165" s="46" t="s">
        <v>2458</v>
      </c>
      <c r="C1165" s="40" t="s">
        <v>2459</v>
      </c>
      <c r="D1165" s="23"/>
      <c r="E1165" s="23" t="s">
        <v>131</v>
      </c>
      <c r="F1165" s="37"/>
      <c r="G1165" s="38"/>
      <c r="H1165" s="37" t="s">
        <v>131</v>
      </c>
      <c r="I1165" s="37"/>
    </row>
    <row r="1166" spans="1:9" ht="15.55" x14ac:dyDescent="0.3">
      <c r="A1166" s="276" t="s">
        <v>2460</v>
      </c>
      <c r="B1166" s="277"/>
      <c r="C1166" s="278"/>
      <c r="D1166" s="23" t="s">
        <v>2461</v>
      </c>
      <c r="E1166" s="42" t="s">
        <v>2462</v>
      </c>
      <c r="F1166" s="37"/>
      <c r="G1166" s="37">
        <v>20</v>
      </c>
      <c r="H1166" s="37"/>
      <c r="I1166" s="37"/>
    </row>
    <row r="1167" spans="1:9" ht="31.1" x14ac:dyDescent="0.3">
      <c r="A1167" s="38">
        <v>1</v>
      </c>
      <c r="B1167" s="46" t="s">
        <v>2463</v>
      </c>
      <c r="C1167" s="40" t="s">
        <v>2464</v>
      </c>
      <c r="D1167" s="23" t="s">
        <v>131</v>
      </c>
      <c r="E1167" s="23"/>
      <c r="F1167" s="37"/>
      <c r="G1167" s="38" t="s">
        <v>131</v>
      </c>
      <c r="H1167" s="37" t="s">
        <v>131</v>
      </c>
      <c r="I1167" s="37"/>
    </row>
    <row r="1168" spans="1:9" ht="31.1" x14ac:dyDescent="0.3">
      <c r="A1168" s="38">
        <v>2</v>
      </c>
      <c r="B1168" s="46" t="s">
        <v>2465</v>
      </c>
      <c r="C1168" s="40" t="s">
        <v>2466</v>
      </c>
      <c r="D1168" s="23"/>
      <c r="E1168" s="23" t="s">
        <v>131</v>
      </c>
      <c r="F1168" s="37"/>
      <c r="G1168" s="38" t="s">
        <v>131</v>
      </c>
      <c r="H1168" s="37" t="s">
        <v>131</v>
      </c>
      <c r="I1168" s="37"/>
    </row>
    <row r="1169" spans="1:9" ht="31.1" x14ac:dyDescent="0.3">
      <c r="A1169" s="38">
        <v>3</v>
      </c>
      <c r="B1169" s="46" t="s">
        <v>2467</v>
      </c>
      <c r="C1169" s="40" t="s">
        <v>2468</v>
      </c>
      <c r="D1169" s="23"/>
      <c r="E1169" s="23" t="s">
        <v>131</v>
      </c>
      <c r="F1169" s="37"/>
      <c r="G1169" s="38" t="s">
        <v>131</v>
      </c>
      <c r="H1169" s="37" t="s">
        <v>131</v>
      </c>
      <c r="I1169" s="37"/>
    </row>
    <row r="1170" spans="1:9" ht="31.1" x14ac:dyDescent="0.3">
      <c r="A1170" s="38">
        <v>4</v>
      </c>
      <c r="B1170" s="46" t="s">
        <v>2469</v>
      </c>
      <c r="C1170" s="40" t="s">
        <v>2470</v>
      </c>
      <c r="D1170" s="23" t="s">
        <v>131</v>
      </c>
      <c r="E1170" s="23"/>
      <c r="F1170" s="37"/>
      <c r="G1170" s="38" t="s">
        <v>131</v>
      </c>
      <c r="H1170" s="37" t="s">
        <v>131</v>
      </c>
      <c r="I1170" s="37"/>
    </row>
    <row r="1171" spans="1:9" ht="31.1" x14ac:dyDescent="0.3">
      <c r="A1171" s="38">
        <v>5</v>
      </c>
      <c r="B1171" s="46" t="s">
        <v>2471</v>
      </c>
      <c r="C1171" s="40" t="s">
        <v>2472</v>
      </c>
      <c r="D1171" s="23" t="s">
        <v>131</v>
      </c>
      <c r="E1171" s="23"/>
      <c r="F1171" s="37"/>
      <c r="G1171" s="38" t="s">
        <v>131</v>
      </c>
      <c r="H1171" s="37" t="s">
        <v>131</v>
      </c>
      <c r="I1171" s="37"/>
    </row>
    <row r="1172" spans="1:9" ht="31.1" x14ac:dyDescent="0.3">
      <c r="A1172" s="38">
        <v>6</v>
      </c>
      <c r="B1172" s="46" t="s">
        <v>2473</v>
      </c>
      <c r="C1172" s="40" t="s">
        <v>2474</v>
      </c>
      <c r="D1172" s="23" t="s">
        <v>131</v>
      </c>
      <c r="E1172" s="23"/>
      <c r="F1172" s="37"/>
      <c r="G1172" s="38" t="s">
        <v>131</v>
      </c>
      <c r="H1172" s="37" t="s">
        <v>131</v>
      </c>
      <c r="I1172" s="37"/>
    </row>
    <row r="1173" spans="1:9" ht="31.1" x14ac:dyDescent="0.3">
      <c r="A1173" s="38">
        <v>7</v>
      </c>
      <c r="B1173" s="46" t="s">
        <v>2475</v>
      </c>
      <c r="C1173" s="40" t="s">
        <v>2476</v>
      </c>
      <c r="D1173" s="23" t="s">
        <v>131</v>
      </c>
      <c r="E1173" s="23"/>
      <c r="F1173" s="37"/>
      <c r="G1173" s="38" t="s">
        <v>131</v>
      </c>
      <c r="H1173" s="37" t="s">
        <v>131</v>
      </c>
      <c r="I1173" s="37"/>
    </row>
    <row r="1174" spans="1:9" ht="31.1" x14ac:dyDescent="0.3">
      <c r="A1174" s="38">
        <v>8</v>
      </c>
      <c r="B1174" s="46" t="s">
        <v>2477</v>
      </c>
      <c r="C1174" s="40" t="s">
        <v>2478</v>
      </c>
      <c r="D1174" s="23" t="s">
        <v>131</v>
      </c>
      <c r="E1174" s="23"/>
      <c r="F1174" s="37"/>
      <c r="G1174" s="38" t="s">
        <v>131</v>
      </c>
      <c r="H1174" s="37" t="s">
        <v>131</v>
      </c>
      <c r="I1174" s="37"/>
    </row>
    <row r="1175" spans="1:9" ht="31.1" x14ac:dyDescent="0.3">
      <c r="A1175" s="38">
        <v>9</v>
      </c>
      <c r="B1175" s="46" t="s">
        <v>2479</v>
      </c>
      <c r="C1175" s="40" t="s">
        <v>2480</v>
      </c>
      <c r="D1175" s="23" t="s">
        <v>131</v>
      </c>
      <c r="E1175" s="23"/>
      <c r="F1175" s="37"/>
      <c r="G1175" s="38"/>
      <c r="H1175" s="37" t="s">
        <v>131</v>
      </c>
      <c r="I1175" s="37"/>
    </row>
    <row r="1176" spans="1:9" ht="31.1" x14ac:dyDescent="0.3">
      <c r="A1176" s="38">
        <v>10</v>
      </c>
      <c r="B1176" s="46" t="s">
        <v>2481</v>
      </c>
      <c r="C1176" s="40" t="s">
        <v>2482</v>
      </c>
      <c r="D1176" s="23" t="s">
        <v>131</v>
      </c>
      <c r="E1176" s="23"/>
      <c r="F1176" s="37"/>
      <c r="G1176" s="38" t="s">
        <v>131</v>
      </c>
      <c r="H1176" s="37" t="s">
        <v>131</v>
      </c>
      <c r="I1176" s="37"/>
    </row>
    <row r="1177" spans="1:9" ht="15.55" x14ac:dyDescent="0.3">
      <c r="A1177" s="38">
        <v>11</v>
      </c>
      <c r="B1177" s="46" t="s">
        <v>2483</v>
      </c>
      <c r="C1177" s="40" t="s">
        <v>2484</v>
      </c>
      <c r="D1177" s="23" t="s">
        <v>131</v>
      </c>
      <c r="E1177" s="23"/>
      <c r="F1177" s="37"/>
      <c r="G1177" s="38" t="s">
        <v>131</v>
      </c>
      <c r="H1177" s="37" t="s">
        <v>131</v>
      </c>
      <c r="I1177" s="37"/>
    </row>
    <row r="1178" spans="1:9" ht="15.55" x14ac:dyDescent="0.3">
      <c r="A1178" s="38">
        <v>12</v>
      </c>
      <c r="B1178" s="46" t="s">
        <v>2485</v>
      </c>
      <c r="C1178" s="40" t="s">
        <v>2486</v>
      </c>
      <c r="D1178" s="23"/>
      <c r="E1178" s="23" t="s">
        <v>131</v>
      </c>
      <c r="F1178" s="37"/>
      <c r="G1178" s="38" t="s">
        <v>131</v>
      </c>
      <c r="H1178" s="37" t="s">
        <v>131</v>
      </c>
      <c r="I1178" s="37"/>
    </row>
    <row r="1179" spans="1:9" ht="31.1" x14ac:dyDescent="0.3">
      <c r="A1179" s="38">
        <v>13</v>
      </c>
      <c r="B1179" s="46" t="s">
        <v>2487</v>
      </c>
      <c r="C1179" s="40" t="s">
        <v>2488</v>
      </c>
      <c r="D1179" s="23"/>
      <c r="E1179" s="23" t="s">
        <v>131</v>
      </c>
      <c r="F1179" s="37"/>
      <c r="G1179" s="38" t="s">
        <v>131</v>
      </c>
      <c r="H1179" s="37" t="s">
        <v>131</v>
      </c>
      <c r="I1179" s="37"/>
    </row>
    <row r="1180" spans="1:9" ht="31.1" x14ac:dyDescent="0.3">
      <c r="A1180" s="38">
        <v>14</v>
      </c>
      <c r="B1180" s="46" t="s">
        <v>2489</v>
      </c>
      <c r="C1180" s="40" t="s">
        <v>2490</v>
      </c>
      <c r="D1180" s="23"/>
      <c r="E1180" s="23" t="s">
        <v>131</v>
      </c>
      <c r="F1180" s="37"/>
      <c r="G1180" s="38" t="s">
        <v>131</v>
      </c>
      <c r="H1180" s="37" t="s">
        <v>131</v>
      </c>
      <c r="I1180" s="37"/>
    </row>
    <row r="1181" spans="1:9" ht="31.1" x14ac:dyDescent="0.3">
      <c r="A1181" s="38">
        <v>15</v>
      </c>
      <c r="B1181" s="46" t="s">
        <v>2491</v>
      </c>
      <c r="C1181" s="40" t="s">
        <v>2492</v>
      </c>
      <c r="D1181" s="23"/>
      <c r="E1181" s="23" t="s">
        <v>131</v>
      </c>
      <c r="F1181" s="37"/>
      <c r="G1181" s="38" t="s">
        <v>131</v>
      </c>
      <c r="H1181" s="37" t="s">
        <v>131</v>
      </c>
      <c r="I1181" s="37"/>
    </row>
    <row r="1182" spans="1:9" ht="31.1" x14ac:dyDescent="0.3">
      <c r="A1182" s="38">
        <v>16</v>
      </c>
      <c r="B1182" s="46" t="s">
        <v>2493</v>
      </c>
      <c r="C1182" s="40" t="s">
        <v>2494</v>
      </c>
      <c r="D1182" s="23"/>
      <c r="E1182" s="23" t="s">
        <v>131</v>
      </c>
      <c r="F1182" s="37"/>
      <c r="G1182" s="38" t="s">
        <v>131</v>
      </c>
      <c r="H1182" s="37" t="s">
        <v>131</v>
      </c>
      <c r="I1182" s="37"/>
    </row>
    <row r="1183" spans="1:9" ht="31.1" x14ac:dyDescent="0.3">
      <c r="A1183" s="38">
        <v>17</v>
      </c>
      <c r="B1183" s="46" t="s">
        <v>2495</v>
      </c>
      <c r="C1183" s="40" t="s">
        <v>2496</v>
      </c>
      <c r="D1183" s="23"/>
      <c r="E1183" s="23" t="s">
        <v>131</v>
      </c>
      <c r="F1183" s="37"/>
      <c r="G1183" s="38"/>
      <c r="H1183" s="37" t="s">
        <v>131</v>
      </c>
      <c r="I1183" s="37"/>
    </row>
    <row r="1184" spans="1:9" ht="31.1" x14ac:dyDescent="0.3">
      <c r="A1184" s="38">
        <v>18</v>
      </c>
      <c r="B1184" s="46" t="s">
        <v>2497</v>
      </c>
      <c r="C1184" s="40" t="s">
        <v>2498</v>
      </c>
      <c r="D1184" s="23" t="s">
        <v>131</v>
      </c>
      <c r="E1184" s="23"/>
      <c r="F1184" s="37"/>
      <c r="G1184" s="38"/>
      <c r="H1184" s="37" t="s">
        <v>131</v>
      </c>
      <c r="I1184" s="37"/>
    </row>
    <row r="1185" spans="1:9" ht="31.1" x14ac:dyDescent="0.3">
      <c r="A1185" s="38">
        <v>19</v>
      </c>
      <c r="B1185" s="46" t="s">
        <v>2499</v>
      </c>
      <c r="C1185" s="40" t="s">
        <v>2500</v>
      </c>
      <c r="D1185" s="23" t="s">
        <v>131</v>
      </c>
      <c r="E1185" s="23"/>
      <c r="F1185" s="37"/>
      <c r="G1185" s="38"/>
      <c r="H1185" s="37" t="s">
        <v>131</v>
      </c>
      <c r="I1185" s="37"/>
    </row>
    <row r="1186" spans="1:9" ht="46.65" x14ac:dyDescent="0.3">
      <c r="A1186" s="38">
        <v>20</v>
      </c>
      <c r="B1186" s="46" t="s">
        <v>2501</v>
      </c>
      <c r="C1186" s="40" t="s">
        <v>2502</v>
      </c>
      <c r="D1186" s="23" t="s">
        <v>131</v>
      </c>
      <c r="E1186" s="23"/>
      <c r="F1186" s="37"/>
      <c r="G1186" s="38" t="s">
        <v>131</v>
      </c>
      <c r="H1186" s="37" t="s">
        <v>131</v>
      </c>
      <c r="I1186" s="37"/>
    </row>
    <row r="1187" spans="1:9" ht="31.1" x14ac:dyDescent="0.3">
      <c r="A1187" s="38">
        <v>21</v>
      </c>
      <c r="B1187" s="46" t="s">
        <v>2503</v>
      </c>
      <c r="C1187" s="40" t="s">
        <v>2504</v>
      </c>
      <c r="D1187" s="23" t="s">
        <v>131</v>
      </c>
      <c r="E1187" s="23"/>
      <c r="F1187" s="37"/>
      <c r="G1187" s="38" t="s">
        <v>131</v>
      </c>
      <c r="H1187" s="37" t="s">
        <v>131</v>
      </c>
      <c r="I1187" s="37"/>
    </row>
    <row r="1188" spans="1:9" ht="15" customHeight="1" x14ac:dyDescent="0.3">
      <c r="A1188" s="274">
        <v>22</v>
      </c>
      <c r="B1188" s="14"/>
      <c r="C1188" s="279" t="s">
        <v>2505</v>
      </c>
      <c r="D1188" s="280" t="s">
        <v>131</v>
      </c>
      <c r="E1188" s="280"/>
      <c r="F1188" s="275"/>
      <c r="G1188" s="274" t="s">
        <v>131</v>
      </c>
      <c r="H1188" s="275" t="s">
        <v>131</v>
      </c>
      <c r="I1188" s="275"/>
    </row>
    <row r="1189" spans="1:9" ht="15.55" x14ac:dyDescent="0.3">
      <c r="A1189" s="274"/>
      <c r="B1189" s="14" t="s">
        <v>2506</v>
      </c>
      <c r="C1189" s="279"/>
      <c r="D1189" s="280"/>
      <c r="E1189" s="280"/>
      <c r="F1189" s="275"/>
      <c r="G1189" s="274"/>
      <c r="H1189" s="275"/>
      <c r="I1189" s="275"/>
    </row>
    <row r="1190" spans="1:9" ht="31.1" x14ac:dyDescent="0.3">
      <c r="A1190" s="38">
        <v>23</v>
      </c>
      <c r="B1190" s="46" t="s">
        <v>2507</v>
      </c>
      <c r="C1190" s="40" t="s">
        <v>2508</v>
      </c>
      <c r="D1190" s="23" t="s">
        <v>131</v>
      </c>
      <c r="E1190" s="23"/>
      <c r="F1190" s="37"/>
      <c r="G1190" s="23" t="s">
        <v>131</v>
      </c>
      <c r="H1190" s="37" t="s">
        <v>131</v>
      </c>
      <c r="I1190" s="37"/>
    </row>
    <row r="1191" spans="1:9" ht="15.55" x14ac:dyDescent="0.3">
      <c r="A1191" s="38">
        <v>24</v>
      </c>
      <c r="B1191" s="46" t="s">
        <v>2509</v>
      </c>
      <c r="C1191" s="40" t="s">
        <v>2510</v>
      </c>
      <c r="D1191" s="23" t="s">
        <v>131</v>
      </c>
      <c r="E1191" s="23"/>
      <c r="F1191" s="38"/>
      <c r="G1191" s="23" t="s">
        <v>131</v>
      </c>
      <c r="H1191" s="38" t="s">
        <v>131</v>
      </c>
      <c r="I1191" s="38"/>
    </row>
    <row r="1192" spans="1:9" s="43" customFormat="1" ht="21.75" customHeight="1" x14ac:dyDescent="0.3">
      <c r="A1192" s="203" t="s">
        <v>2571</v>
      </c>
      <c r="B1192" s="204"/>
      <c r="C1192" s="205"/>
      <c r="D1192" s="11">
        <f>COUNTIF(D1193:D1370, "x")</f>
        <v>121</v>
      </c>
      <c r="E1192" s="11">
        <f t="shared" ref="E1192:I1192" si="36">COUNTIF(E1193:E1370, "x")</f>
        <v>37</v>
      </c>
      <c r="F1192" s="11">
        <f t="shared" si="36"/>
        <v>4</v>
      </c>
      <c r="G1192" s="11">
        <f t="shared" si="36"/>
        <v>45</v>
      </c>
      <c r="H1192" s="11">
        <f t="shared" si="36"/>
        <v>98</v>
      </c>
      <c r="I1192" s="11">
        <f t="shared" si="36"/>
        <v>64</v>
      </c>
    </row>
    <row r="1193" spans="1:9" s="43" customFormat="1" ht="21.75" customHeight="1" x14ac:dyDescent="0.3">
      <c r="A1193" s="224" t="s">
        <v>2572</v>
      </c>
      <c r="B1193" s="224"/>
      <c r="C1193" s="224"/>
      <c r="D1193" s="11"/>
      <c r="E1193" s="11">
        <f t="shared" ref="E1193:I1193" si="37">COUNTIF(E1194:E1198, "X")</f>
        <v>5</v>
      </c>
      <c r="F1193" s="11"/>
      <c r="G1193" s="11"/>
      <c r="H1193" s="11"/>
      <c r="I1193" s="11">
        <f t="shared" si="37"/>
        <v>5</v>
      </c>
    </row>
    <row r="1194" spans="1:9" s="43" customFormat="1" ht="41.2" customHeight="1" x14ac:dyDescent="0.3">
      <c r="A1194" s="14">
        <v>1</v>
      </c>
      <c r="B1194" s="14" t="s">
        <v>2573</v>
      </c>
      <c r="C1194" s="113" t="s">
        <v>2574</v>
      </c>
      <c r="D1194" s="14"/>
      <c r="E1194" s="14" t="s">
        <v>17</v>
      </c>
      <c r="F1194" s="14"/>
      <c r="G1194" s="14"/>
      <c r="H1194" s="14"/>
      <c r="I1194" s="14" t="s">
        <v>17</v>
      </c>
    </row>
    <row r="1195" spans="1:9" s="43" customFormat="1" ht="41.2" customHeight="1" x14ac:dyDescent="0.3">
      <c r="A1195" s="14">
        <v>2</v>
      </c>
      <c r="B1195" s="14" t="s">
        <v>2575</v>
      </c>
      <c r="C1195" s="113" t="s">
        <v>2576</v>
      </c>
      <c r="D1195" s="14"/>
      <c r="E1195" s="14" t="s">
        <v>17</v>
      </c>
      <c r="F1195" s="14"/>
      <c r="G1195" s="14"/>
      <c r="H1195" s="14"/>
      <c r="I1195" s="14" t="s">
        <v>17</v>
      </c>
    </row>
    <row r="1196" spans="1:9" s="43" customFormat="1" ht="76.5" customHeight="1" x14ac:dyDescent="0.3">
      <c r="A1196" s="14">
        <v>3</v>
      </c>
      <c r="B1196" s="14" t="s">
        <v>2577</v>
      </c>
      <c r="C1196" s="113" t="s">
        <v>2578</v>
      </c>
      <c r="D1196" s="14"/>
      <c r="E1196" s="14" t="s">
        <v>17</v>
      </c>
      <c r="F1196" s="14"/>
      <c r="G1196" s="14"/>
      <c r="H1196" s="14"/>
      <c r="I1196" s="14" t="s">
        <v>17</v>
      </c>
    </row>
    <row r="1197" spans="1:9" s="43" customFormat="1" ht="58.5" customHeight="1" x14ac:dyDescent="0.3">
      <c r="A1197" s="14">
        <v>4</v>
      </c>
      <c r="B1197" s="14" t="s">
        <v>2579</v>
      </c>
      <c r="C1197" s="113" t="s">
        <v>2580</v>
      </c>
      <c r="D1197" s="14"/>
      <c r="E1197" s="14" t="s">
        <v>17</v>
      </c>
      <c r="F1197" s="11"/>
      <c r="G1197" s="14"/>
      <c r="H1197" s="14"/>
      <c r="I1197" s="14" t="s">
        <v>17</v>
      </c>
    </row>
    <row r="1198" spans="1:9" s="43" customFormat="1" ht="35.299999999999997" customHeight="1" x14ac:dyDescent="0.3">
      <c r="A1198" s="14">
        <v>5</v>
      </c>
      <c r="B1198" s="14" t="s">
        <v>2581</v>
      </c>
      <c r="C1198" s="113" t="s">
        <v>2582</v>
      </c>
      <c r="D1198" s="14"/>
      <c r="E1198" s="14" t="s">
        <v>17</v>
      </c>
      <c r="F1198" s="11"/>
      <c r="G1198" s="14"/>
      <c r="H1198" s="14"/>
      <c r="I1198" s="14" t="s">
        <v>17</v>
      </c>
    </row>
    <row r="1199" spans="1:9" s="43" customFormat="1" ht="31.55" customHeight="1" x14ac:dyDescent="0.3">
      <c r="A1199" s="256" t="s">
        <v>2583</v>
      </c>
      <c r="B1199" s="257"/>
      <c r="C1199" s="258"/>
      <c r="D1199" s="50">
        <f>COUNTIF(D1200:D1204, "X")</f>
        <v>2</v>
      </c>
      <c r="E1199" s="50">
        <f t="shared" ref="E1199:I1199" si="38">COUNTIF(E1200:E1204, "X")</f>
        <v>3</v>
      </c>
      <c r="F1199" s="50"/>
      <c r="G1199" s="50">
        <f t="shared" si="38"/>
        <v>5</v>
      </c>
      <c r="H1199" s="50">
        <f t="shared" si="38"/>
        <v>2</v>
      </c>
      <c r="I1199" s="50">
        <f t="shared" si="38"/>
        <v>3</v>
      </c>
    </row>
    <row r="1200" spans="1:9" s="43" customFormat="1" ht="35.299999999999997" customHeight="1" x14ac:dyDescent="0.3">
      <c r="A1200" s="14">
        <v>1</v>
      </c>
      <c r="B1200" s="14" t="s">
        <v>2584</v>
      </c>
      <c r="C1200" s="113" t="s">
        <v>2585</v>
      </c>
      <c r="D1200" s="46" t="s">
        <v>17</v>
      </c>
      <c r="E1200" s="46"/>
      <c r="F1200" s="14"/>
      <c r="G1200" s="14" t="s">
        <v>17</v>
      </c>
      <c r="H1200" s="14" t="s">
        <v>17</v>
      </c>
      <c r="I1200" s="14"/>
    </row>
    <row r="1201" spans="1:9" s="43" customFormat="1" ht="35.299999999999997" customHeight="1" x14ac:dyDescent="0.3">
      <c r="A1201" s="14">
        <v>2</v>
      </c>
      <c r="B1201" s="14" t="s">
        <v>2586</v>
      </c>
      <c r="C1201" s="113" t="s">
        <v>2587</v>
      </c>
      <c r="D1201" s="46"/>
      <c r="E1201" s="46" t="s">
        <v>17</v>
      </c>
      <c r="F1201" s="14"/>
      <c r="G1201" s="14" t="s">
        <v>17</v>
      </c>
      <c r="H1201" s="14"/>
      <c r="I1201" s="14" t="s">
        <v>17</v>
      </c>
    </row>
    <row r="1202" spans="1:9" s="44" customFormat="1" ht="41.2" customHeight="1" x14ac:dyDescent="0.3">
      <c r="A1202" s="14">
        <v>3</v>
      </c>
      <c r="B1202" s="14" t="s">
        <v>2588</v>
      </c>
      <c r="C1202" s="113" t="s">
        <v>2589</v>
      </c>
      <c r="D1202" s="46"/>
      <c r="E1202" s="46" t="s">
        <v>17</v>
      </c>
      <c r="F1202" s="14"/>
      <c r="G1202" s="14" t="s">
        <v>17</v>
      </c>
      <c r="H1202" s="14"/>
      <c r="I1202" s="14" t="s">
        <v>17</v>
      </c>
    </row>
    <row r="1203" spans="1:9" s="44" customFormat="1" ht="73.45" customHeight="1" x14ac:dyDescent="0.3">
      <c r="A1203" s="14">
        <v>4</v>
      </c>
      <c r="B1203" s="14" t="s">
        <v>2590</v>
      </c>
      <c r="C1203" s="113" t="s">
        <v>2591</v>
      </c>
      <c r="D1203" s="46"/>
      <c r="E1203" s="46" t="s">
        <v>17</v>
      </c>
      <c r="F1203" s="14"/>
      <c r="G1203" s="14" t="s">
        <v>17</v>
      </c>
      <c r="H1203" s="14"/>
      <c r="I1203" s="14" t="s">
        <v>17</v>
      </c>
    </row>
    <row r="1204" spans="1:9" s="44" customFormat="1" ht="56.3" customHeight="1" x14ac:dyDescent="0.3">
      <c r="A1204" s="14">
        <v>5</v>
      </c>
      <c r="B1204" s="46" t="s">
        <v>2592</v>
      </c>
      <c r="C1204" s="113" t="s">
        <v>2593</v>
      </c>
      <c r="D1204" s="46" t="s">
        <v>17</v>
      </c>
      <c r="E1204" s="46"/>
      <c r="F1204" s="14"/>
      <c r="G1204" s="14" t="s">
        <v>17</v>
      </c>
      <c r="H1204" s="14" t="s">
        <v>17</v>
      </c>
      <c r="I1204" s="14"/>
    </row>
    <row r="1205" spans="1:9" s="44" customFormat="1" ht="27.1" customHeight="1" x14ac:dyDescent="0.3">
      <c r="A1205" s="256" t="s">
        <v>2594</v>
      </c>
      <c r="B1205" s="257"/>
      <c r="C1205" s="258"/>
      <c r="D1205" s="50">
        <f>COUNTIF(D1206:D1210, "X")</f>
        <v>4</v>
      </c>
      <c r="E1205" s="50"/>
      <c r="F1205" s="50">
        <f t="shared" ref="F1205:I1205" si="39">COUNTIF(F1206:F1210, "X")</f>
        <v>1</v>
      </c>
      <c r="G1205" s="50">
        <f t="shared" si="39"/>
        <v>4</v>
      </c>
      <c r="H1205" s="50"/>
      <c r="I1205" s="50">
        <f t="shared" si="39"/>
        <v>5</v>
      </c>
    </row>
    <row r="1206" spans="1:9" s="44" customFormat="1" ht="23.2" customHeight="1" x14ac:dyDescent="0.3">
      <c r="A1206" s="14">
        <v>1</v>
      </c>
      <c r="B1206" s="14" t="s">
        <v>2595</v>
      </c>
      <c r="C1206" s="186" t="s">
        <v>2596</v>
      </c>
      <c r="D1206" s="46"/>
      <c r="E1206" s="46"/>
      <c r="F1206" s="14" t="s">
        <v>17</v>
      </c>
      <c r="G1206" s="14" t="s">
        <v>17</v>
      </c>
      <c r="H1206" s="14"/>
      <c r="I1206" s="14" t="s">
        <v>17</v>
      </c>
    </row>
    <row r="1207" spans="1:9" s="44" customFormat="1" ht="23.2" customHeight="1" x14ac:dyDescent="0.3">
      <c r="A1207" s="14">
        <v>2</v>
      </c>
      <c r="B1207" s="14" t="s">
        <v>2597</v>
      </c>
      <c r="C1207" s="113" t="s">
        <v>2598</v>
      </c>
      <c r="D1207" s="46" t="s">
        <v>17</v>
      </c>
      <c r="E1207" s="46"/>
      <c r="F1207" s="14"/>
      <c r="G1207" s="14" t="s">
        <v>17</v>
      </c>
      <c r="H1207" s="14"/>
      <c r="I1207" s="14" t="s">
        <v>17</v>
      </c>
    </row>
    <row r="1208" spans="1:9" s="44" customFormat="1" ht="24.8" customHeight="1" x14ac:dyDescent="0.3">
      <c r="A1208" s="14">
        <v>3</v>
      </c>
      <c r="B1208" s="14" t="s">
        <v>2599</v>
      </c>
      <c r="C1208" s="113" t="s">
        <v>2600</v>
      </c>
      <c r="D1208" s="46" t="s">
        <v>17</v>
      </c>
      <c r="E1208" s="46"/>
      <c r="F1208" s="14"/>
      <c r="G1208" s="14" t="s">
        <v>17</v>
      </c>
      <c r="H1208" s="14"/>
      <c r="I1208" s="14" t="s">
        <v>17</v>
      </c>
    </row>
    <row r="1209" spans="1:9" s="44" customFormat="1" ht="34.6" customHeight="1" x14ac:dyDescent="0.3">
      <c r="A1209" s="14">
        <v>4</v>
      </c>
      <c r="B1209" s="14" t="s">
        <v>2601</v>
      </c>
      <c r="C1209" s="113" t="s">
        <v>2602</v>
      </c>
      <c r="D1209" s="46" t="s">
        <v>17</v>
      </c>
      <c r="E1209" s="46"/>
      <c r="F1209" s="14"/>
      <c r="G1209" s="14" t="s">
        <v>17</v>
      </c>
      <c r="H1209" s="14"/>
      <c r="I1209" s="14" t="s">
        <v>17</v>
      </c>
    </row>
    <row r="1210" spans="1:9" s="44" customFormat="1" ht="34.6" customHeight="1" x14ac:dyDescent="0.3">
      <c r="A1210" s="14">
        <v>5</v>
      </c>
      <c r="B1210" s="14" t="s">
        <v>2603</v>
      </c>
      <c r="C1210" s="113" t="s">
        <v>2604</v>
      </c>
      <c r="D1210" s="46" t="s">
        <v>17</v>
      </c>
      <c r="E1210" s="46"/>
      <c r="F1210" s="14"/>
      <c r="G1210" s="14"/>
      <c r="H1210" s="14"/>
      <c r="I1210" s="14" t="s">
        <v>17</v>
      </c>
    </row>
    <row r="1211" spans="1:9" s="44" customFormat="1" ht="27.1" customHeight="1" x14ac:dyDescent="0.3">
      <c r="A1211" s="256" t="s">
        <v>2605</v>
      </c>
      <c r="B1211" s="257"/>
      <c r="C1211" s="258"/>
      <c r="D1211" s="50"/>
      <c r="E1211" s="50"/>
      <c r="F1211" s="14"/>
      <c r="G1211" s="14"/>
      <c r="H1211" s="14"/>
      <c r="I1211" s="14"/>
    </row>
    <row r="1212" spans="1:9" s="44" customFormat="1" ht="30.85" customHeight="1" x14ac:dyDescent="0.3">
      <c r="A1212" s="14">
        <v>1</v>
      </c>
      <c r="B1212" s="46" t="s">
        <v>2606</v>
      </c>
      <c r="C1212" s="186" t="s">
        <v>2607</v>
      </c>
      <c r="D1212" s="46"/>
      <c r="E1212" s="46" t="s">
        <v>17</v>
      </c>
      <c r="F1212" s="14"/>
      <c r="G1212" s="14"/>
      <c r="H1212" s="14" t="s">
        <v>17</v>
      </c>
      <c r="I1212" s="14"/>
    </row>
    <row r="1213" spans="1:9" s="44" customFormat="1" ht="37.450000000000003" customHeight="1" x14ac:dyDescent="0.3">
      <c r="A1213" s="14">
        <v>2</v>
      </c>
      <c r="B1213" s="14" t="s">
        <v>2601</v>
      </c>
      <c r="C1213" s="113" t="s">
        <v>2608</v>
      </c>
      <c r="D1213" s="46"/>
      <c r="E1213" s="46" t="s">
        <v>17</v>
      </c>
      <c r="F1213" s="14"/>
      <c r="G1213" s="14"/>
      <c r="H1213" s="14" t="s">
        <v>17</v>
      </c>
      <c r="I1213" s="14"/>
    </row>
    <row r="1214" spans="1:9" s="44" customFormat="1" ht="47.95" customHeight="1" x14ac:dyDescent="0.3">
      <c r="A1214" s="14">
        <v>3</v>
      </c>
      <c r="B1214" s="46" t="s">
        <v>2609</v>
      </c>
      <c r="C1214" s="113" t="s">
        <v>2610</v>
      </c>
      <c r="D1214" s="46"/>
      <c r="E1214" s="46" t="s">
        <v>17</v>
      </c>
      <c r="F1214" s="14"/>
      <c r="G1214" s="14"/>
      <c r="H1214" s="14" t="s">
        <v>17</v>
      </c>
      <c r="I1214" s="14"/>
    </row>
    <row r="1215" spans="1:9" s="44" customFormat="1" ht="34.6" customHeight="1" x14ac:dyDescent="0.3">
      <c r="A1215" s="256" t="s">
        <v>2611</v>
      </c>
      <c r="B1215" s="257"/>
      <c r="C1215" s="258"/>
      <c r="D1215" s="50"/>
      <c r="E1215" s="50"/>
      <c r="F1215" s="14"/>
      <c r="G1215" s="14"/>
      <c r="H1215" s="14"/>
      <c r="I1215" s="14"/>
    </row>
    <row r="1216" spans="1:9" s="44" customFormat="1" ht="42.8" customHeight="1" x14ac:dyDescent="0.3">
      <c r="A1216" s="14">
        <v>1</v>
      </c>
      <c r="B1216" s="46" t="s">
        <v>2612</v>
      </c>
      <c r="C1216" s="113" t="s">
        <v>2613</v>
      </c>
      <c r="D1216" s="46"/>
      <c r="E1216" s="46" t="s">
        <v>17</v>
      </c>
      <c r="F1216" s="14"/>
      <c r="G1216" s="14"/>
      <c r="H1216" s="14" t="s">
        <v>17</v>
      </c>
      <c r="I1216" s="14"/>
    </row>
    <row r="1217" spans="1:9" s="44" customFormat="1" ht="27.1" customHeight="1" x14ac:dyDescent="0.3">
      <c r="A1217" s="14">
        <v>2</v>
      </c>
      <c r="B1217" s="46" t="s">
        <v>2614</v>
      </c>
      <c r="C1217" s="186" t="s">
        <v>2615</v>
      </c>
      <c r="D1217" s="46"/>
      <c r="E1217" s="46" t="s">
        <v>17</v>
      </c>
      <c r="F1217" s="14"/>
      <c r="G1217" s="14"/>
      <c r="H1217" s="14" t="s">
        <v>17</v>
      </c>
      <c r="I1217" s="14"/>
    </row>
    <row r="1218" spans="1:9" s="44" customFormat="1" ht="42.05" customHeight="1" x14ac:dyDescent="0.3">
      <c r="A1218" s="14">
        <v>3</v>
      </c>
      <c r="B1218" s="46" t="s">
        <v>2616</v>
      </c>
      <c r="C1218" s="113" t="s">
        <v>2617</v>
      </c>
      <c r="D1218" s="46"/>
      <c r="E1218" s="46" t="s">
        <v>17</v>
      </c>
      <c r="F1218" s="14"/>
      <c r="G1218" s="14"/>
      <c r="H1218" s="14" t="s">
        <v>17</v>
      </c>
      <c r="I1218" s="14"/>
    </row>
    <row r="1219" spans="1:9" s="44" customFormat="1" ht="41.2" customHeight="1" x14ac:dyDescent="0.3">
      <c r="A1219" s="14">
        <v>4</v>
      </c>
      <c r="B1219" s="46" t="s">
        <v>2618</v>
      </c>
      <c r="C1219" s="186" t="s">
        <v>2619</v>
      </c>
      <c r="D1219" s="46"/>
      <c r="E1219" s="46" t="s">
        <v>17</v>
      </c>
      <c r="F1219" s="14"/>
      <c r="G1219" s="14"/>
      <c r="H1219" s="14" t="s">
        <v>17</v>
      </c>
      <c r="I1219" s="14"/>
    </row>
    <row r="1220" spans="1:9" s="44" customFormat="1" ht="27.8" customHeight="1" x14ac:dyDescent="0.3">
      <c r="A1220" s="14">
        <v>5</v>
      </c>
      <c r="B1220" s="46" t="s">
        <v>2620</v>
      </c>
      <c r="C1220" s="186" t="s">
        <v>2621</v>
      </c>
      <c r="D1220" s="46"/>
      <c r="E1220" s="46" t="s">
        <v>17</v>
      </c>
      <c r="F1220" s="14"/>
      <c r="G1220" s="14"/>
      <c r="H1220" s="14" t="s">
        <v>17</v>
      </c>
      <c r="I1220" s="14"/>
    </row>
    <row r="1221" spans="1:9" s="44" customFormat="1" ht="31.55" customHeight="1" x14ac:dyDescent="0.3">
      <c r="A1221" s="14">
        <v>6</v>
      </c>
      <c r="B1221" s="190" t="s">
        <v>2622</v>
      </c>
      <c r="C1221" s="186" t="s">
        <v>2623</v>
      </c>
      <c r="D1221" s="46"/>
      <c r="E1221" s="46" t="s">
        <v>17</v>
      </c>
      <c r="F1221" s="14"/>
      <c r="G1221" s="14"/>
      <c r="H1221" s="14" t="s">
        <v>17</v>
      </c>
      <c r="I1221" s="14"/>
    </row>
    <row r="1222" spans="1:9" s="44" customFormat="1" ht="25.5" customHeight="1" x14ac:dyDescent="0.3">
      <c r="A1222" s="14">
        <v>7</v>
      </c>
      <c r="B1222" s="46" t="s">
        <v>2624</v>
      </c>
      <c r="C1222" s="186" t="s">
        <v>2625</v>
      </c>
      <c r="D1222" s="46"/>
      <c r="E1222" s="46" t="s">
        <v>17</v>
      </c>
      <c r="F1222" s="14"/>
      <c r="G1222" s="14"/>
      <c r="H1222" s="14" t="s">
        <v>17</v>
      </c>
      <c r="I1222" s="14"/>
    </row>
    <row r="1223" spans="1:9" s="44" customFormat="1" ht="35.299999999999997" customHeight="1" x14ac:dyDescent="0.3">
      <c r="A1223" s="14">
        <v>8</v>
      </c>
      <c r="B1223" s="46" t="s">
        <v>2626</v>
      </c>
      <c r="C1223" s="186" t="s">
        <v>2627</v>
      </c>
      <c r="D1223" s="46"/>
      <c r="E1223" s="46" t="s">
        <v>17</v>
      </c>
      <c r="F1223" s="14"/>
      <c r="G1223" s="14"/>
      <c r="H1223" s="14" t="s">
        <v>17</v>
      </c>
      <c r="I1223" s="14"/>
    </row>
    <row r="1224" spans="1:9" s="44" customFormat="1" ht="35.299999999999997" customHeight="1" x14ac:dyDescent="0.3">
      <c r="A1224" s="14">
        <v>9</v>
      </c>
      <c r="B1224" s="46" t="s">
        <v>2628</v>
      </c>
      <c r="C1224" s="113" t="s">
        <v>2629</v>
      </c>
      <c r="D1224" s="46"/>
      <c r="E1224" s="46" t="s">
        <v>17</v>
      </c>
      <c r="F1224" s="14"/>
      <c r="G1224" s="14"/>
      <c r="H1224" s="14" t="s">
        <v>17</v>
      </c>
      <c r="I1224" s="14"/>
    </row>
    <row r="1225" spans="1:9" s="44" customFormat="1" ht="35.299999999999997" customHeight="1" x14ac:dyDescent="0.3">
      <c r="A1225" s="14">
        <v>10</v>
      </c>
      <c r="B1225" s="46" t="s">
        <v>2630</v>
      </c>
      <c r="C1225" s="186" t="s">
        <v>2631</v>
      </c>
      <c r="D1225" s="46"/>
      <c r="E1225" s="46" t="s">
        <v>17</v>
      </c>
      <c r="F1225" s="14"/>
      <c r="G1225" s="14"/>
      <c r="H1225" s="14" t="s">
        <v>17</v>
      </c>
      <c r="I1225" s="14"/>
    </row>
    <row r="1226" spans="1:9" s="44" customFormat="1" ht="35.299999999999997" customHeight="1" x14ac:dyDescent="0.3">
      <c r="A1226" s="14">
        <v>11</v>
      </c>
      <c r="B1226" s="46" t="s">
        <v>2632</v>
      </c>
      <c r="C1226" s="186" t="s">
        <v>2633</v>
      </c>
      <c r="D1226" s="46"/>
      <c r="E1226" s="46" t="s">
        <v>17</v>
      </c>
      <c r="F1226" s="14"/>
      <c r="G1226" s="14"/>
      <c r="H1226" s="14" t="s">
        <v>17</v>
      </c>
      <c r="I1226" s="14"/>
    </row>
    <row r="1227" spans="1:9" s="44" customFormat="1" ht="35.299999999999997" customHeight="1" x14ac:dyDescent="0.3">
      <c r="A1227" s="14">
        <v>12</v>
      </c>
      <c r="B1227" s="46" t="s">
        <v>2634</v>
      </c>
      <c r="C1227" s="186" t="s">
        <v>2635</v>
      </c>
      <c r="D1227" s="46"/>
      <c r="E1227" s="46" t="s">
        <v>17</v>
      </c>
      <c r="F1227" s="14"/>
      <c r="G1227" s="14"/>
      <c r="H1227" s="14" t="s">
        <v>17</v>
      </c>
      <c r="I1227" s="14"/>
    </row>
    <row r="1228" spans="1:9" s="44" customFormat="1" ht="31.55" customHeight="1" x14ac:dyDescent="0.3">
      <c r="A1228" s="256" t="s">
        <v>2636</v>
      </c>
      <c r="B1228" s="257"/>
      <c r="C1228" s="258"/>
      <c r="D1228" s="50">
        <f>COUNTIF(D1229:D1238,"x")</f>
        <v>10</v>
      </c>
      <c r="E1228" s="50"/>
      <c r="F1228" s="50"/>
      <c r="G1228" s="50"/>
      <c r="H1228" s="50">
        <f t="shared" ref="H1228:I1228" si="40">COUNTIF(H1229:H1238,"x")</f>
        <v>4</v>
      </c>
      <c r="I1228" s="50">
        <f t="shared" si="40"/>
        <v>6</v>
      </c>
    </row>
    <row r="1229" spans="1:9" s="44" customFormat="1" ht="33.700000000000003" customHeight="1" x14ac:dyDescent="0.3">
      <c r="A1229" s="14">
        <v>1</v>
      </c>
      <c r="B1229" s="46" t="s">
        <v>2637</v>
      </c>
      <c r="C1229" s="113" t="s">
        <v>2638</v>
      </c>
      <c r="D1229" s="46" t="s">
        <v>17</v>
      </c>
      <c r="E1229" s="46"/>
      <c r="F1229" s="14"/>
      <c r="G1229" s="14"/>
      <c r="H1229" s="14" t="s">
        <v>17</v>
      </c>
      <c r="I1229" s="14"/>
    </row>
    <row r="1230" spans="1:9" s="44" customFormat="1" ht="33.700000000000003" customHeight="1" x14ac:dyDescent="0.3">
      <c r="A1230" s="14">
        <v>2</v>
      </c>
      <c r="B1230" s="46" t="s">
        <v>2639</v>
      </c>
      <c r="C1230" s="113" t="s">
        <v>2640</v>
      </c>
      <c r="D1230" s="46" t="s">
        <v>17</v>
      </c>
      <c r="E1230" s="46"/>
      <c r="F1230" s="14"/>
      <c r="G1230" s="14"/>
      <c r="H1230" s="14" t="s">
        <v>17</v>
      </c>
      <c r="I1230" s="14"/>
    </row>
    <row r="1231" spans="1:9" s="44" customFormat="1" ht="33.700000000000003" customHeight="1" x14ac:dyDescent="0.3">
      <c r="A1231" s="14">
        <v>3</v>
      </c>
      <c r="B1231" s="46" t="s">
        <v>2641</v>
      </c>
      <c r="C1231" s="113" t="s">
        <v>2642</v>
      </c>
      <c r="D1231" s="46" t="s">
        <v>17</v>
      </c>
      <c r="E1231" s="46"/>
      <c r="F1231" s="14"/>
      <c r="G1231" s="14"/>
      <c r="H1231" s="14"/>
      <c r="I1231" s="14" t="s">
        <v>17</v>
      </c>
    </row>
    <row r="1232" spans="1:9" s="44" customFormat="1" ht="33.700000000000003" customHeight="1" x14ac:dyDescent="0.3">
      <c r="A1232" s="14">
        <v>4</v>
      </c>
      <c r="B1232" s="46" t="s">
        <v>2643</v>
      </c>
      <c r="C1232" s="113" t="s">
        <v>2644</v>
      </c>
      <c r="D1232" s="46" t="s">
        <v>17</v>
      </c>
      <c r="E1232" s="46"/>
      <c r="F1232" s="14"/>
      <c r="G1232" s="14"/>
      <c r="H1232" s="14"/>
      <c r="I1232" s="14" t="s">
        <v>17</v>
      </c>
    </row>
    <row r="1233" spans="1:9" s="44" customFormat="1" ht="33.700000000000003" customHeight="1" x14ac:dyDescent="0.3">
      <c r="A1233" s="14">
        <v>5</v>
      </c>
      <c r="B1233" s="46" t="s">
        <v>2645</v>
      </c>
      <c r="C1233" s="113" t="s">
        <v>2646</v>
      </c>
      <c r="D1233" s="46" t="s">
        <v>17</v>
      </c>
      <c r="E1233" s="46"/>
      <c r="F1233" s="14"/>
      <c r="G1233" s="14"/>
      <c r="H1233" s="14"/>
      <c r="I1233" s="14" t="s">
        <v>17</v>
      </c>
    </row>
    <row r="1234" spans="1:9" s="44" customFormat="1" ht="33.700000000000003" customHeight="1" x14ac:dyDescent="0.3">
      <c r="A1234" s="14">
        <v>6</v>
      </c>
      <c r="B1234" s="46" t="s">
        <v>2647</v>
      </c>
      <c r="C1234" s="113" t="s">
        <v>2648</v>
      </c>
      <c r="D1234" s="46" t="s">
        <v>17</v>
      </c>
      <c r="E1234" s="46"/>
      <c r="F1234" s="14"/>
      <c r="G1234" s="14"/>
      <c r="H1234" s="14" t="s">
        <v>17</v>
      </c>
      <c r="I1234" s="14"/>
    </row>
    <row r="1235" spans="1:9" s="44" customFormat="1" ht="33.700000000000003" customHeight="1" x14ac:dyDescent="0.3">
      <c r="A1235" s="14">
        <v>7</v>
      </c>
      <c r="B1235" s="46" t="s">
        <v>2649</v>
      </c>
      <c r="C1235" s="113" t="s">
        <v>2650</v>
      </c>
      <c r="D1235" s="46" t="s">
        <v>17</v>
      </c>
      <c r="E1235" s="46"/>
      <c r="F1235" s="14"/>
      <c r="G1235" s="14"/>
      <c r="H1235" s="14" t="s">
        <v>17</v>
      </c>
      <c r="I1235" s="14"/>
    </row>
    <row r="1236" spans="1:9" s="44" customFormat="1" ht="33.700000000000003" customHeight="1" x14ac:dyDescent="0.3">
      <c r="A1236" s="14">
        <v>8</v>
      </c>
      <c r="B1236" s="46" t="s">
        <v>2651</v>
      </c>
      <c r="C1236" s="113" t="s">
        <v>2652</v>
      </c>
      <c r="D1236" s="46" t="s">
        <v>17</v>
      </c>
      <c r="E1236" s="46"/>
      <c r="F1236" s="14"/>
      <c r="G1236" s="14"/>
      <c r="H1236" s="14"/>
      <c r="I1236" s="14" t="s">
        <v>17</v>
      </c>
    </row>
    <row r="1237" spans="1:9" s="44" customFormat="1" ht="24.8" customHeight="1" x14ac:dyDescent="0.3">
      <c r="A1237" s="14">
        <v>9</v>
      </c>
      <c r="B1237" s="46" t="s">
        <v>2653</v>
      </c>
      <c r="C1237" s="186" t="s">
        <v>2654</v>
      </c>
      <c r="D1237" s="46" t="s">
        <v>17</v>
      </c>
      <c r="E1237" s="46"/>
      <c r="F1237" s="14"/>
      <c r="G1237" s="14"/>
      <c r="H1237" s="14"/>
      <c r="I1237" s="14" t="s">
        <v>17</v>
      </c>
    </row>
    <row r="1238" spans="1:9" s="44" customFormat="1" ht="24.8" customHeight="1" x14ac:dyDescent="0.3">
      <c r="A1238" s="14">
        <v>10</v>
      </c>
      <c r="B1238" s="46" t="s">
        <v>2655</v>
      </c>
      <c r="C1238" s="113" t="s">
        <v>2656</v>
      </c>
      <c r="D1238" s="46" t="s">
        <v>17</v>
      </c>
      <c r="E1238" s="46"/>
      <c r="F1238" s="14"/>
      <c r="G1238" s="14"/>
      <c r="H1238" s="14"/>
      <c r="I1238" s="14" t="s">
        <v>17</v>
      </c>
    </row>
    <row r="1239" spans="1:9" s="44" customFormat="1" ht="24.8" customHeight="1" x14ac:dyDescent="0.3">
      <c r="A1239" s="256" t="s">
        <v>2657</v>
      </c>
      <c r="B1239" s="257"/>
      <c r="C1239" s="258"/>
      <c r="D1239" s="50">
        <f>COUNTIF(D1240:D1259,"x")</f>
        <v>20</v>
      </c>
      <c r="E1239" s="50"/>
      <c r="F1239" s="50"/>
      <c r="G1239" s="50"/>
      <c r="H1239" s="50">
        <f t="shared" ref="H1239:I1239" si="41">COUNTIF(H1240:H1259,"x")</f>
        <v>6</v>
      </c>
      <c r="I1239" s="50">
        <f t="shared" si="41"/>
        <v>14</v>
      </c>
    </row>
    <row r="1240" spans="1:9" s="44" customFormat="1" ht="42.8" customHeight="1" x14ac:dyDescent="0.3">
      <c r="A1240" s="14">
        <v>1</v>
      </c>
      <c r="B1240" s="46" t="s">
        <v>2658</v>
      </c>
      <c r="C1240" s="113" t="s">
        <v>2659</v>
      </c>
      <c r="D1240" s="46" t="s">
        <v>17</v>
      </c>
      <c r="E1240" s="46"/>
      <c r="F1240" s="14"/>
      <c r="G1240" s="14"/>
      <c r="H1240" s="14"/>
      <c r="I1240" s="14" t="s">
        <v>17</v>
      </c>
    </row>
    <row r="1241" spans="1:9" s="44" customFormat="1" ht="33.700000000000003" customHeight="1" x14ac:dyDescent="0.3">
      <c r="A1241" s="14">
        <v>2</v>
      </c>
      <c r="B1241" s="46" t="s">
        <v>2660</v>
      </c>
      <c r="C1241" s="113" t="s">
        <v>2661</v>
      </c>
      <c r="D1241" s="46" t="s">
        <v>17</v>
      </c>
      <c r="E1241" s="46"/>
      <c r="F1241" s="14"/>
      <c r="G1241" s="14"/>
      <c r="H1241" s="14"/>
      <c r="I1241" s="14" t="s">
        <v>17</v>
      </c>
    </row>
    <row r="1242" spans="1:9" s="44" customFormat="1" ht="56.3" customHeight="1" x14ac:dyDescent="0.3">
      <c r="A1242" s="14">
        <v>3</v>
      </c>
      <c r="B1242" s="46" t="s">
        <v>2662</v>
      </c>
      <c r="C1242" s="113" t="s">
        <v>2663</v>
      </c>
      <c r="D1242" s="46" t="s">
        <v>17</v>
      </c>
      <c r="E1242" s="46"/>
      <c r="F1242" s="14"/>
      <c r="G1242" s="14"/>
      <c r="H1242" s="14"/>
      <c r="I1242" s="14" t="s">
        <v>17</v>
      </c>
    </row>
    <row r="1243" spans="1:9" s="44" customFormat="1" ht="56.3" customHeight="1" x14ac:dyDescent="0.3">
      <c r="A1243" s="14">
        <v>4</v>
      </c>
      <c r="B1243" s="46" t="s">
        <v>2664</v>
      </c>
      <c r="C1243" s="113" t="s">
        <v>2665</v>
      </c>
      <c r="D1243" s="46" t="s">
        <v>17</v>
      </c>
      <c r="E1243" s="46"/>
      <c r="F1243" s="14"/>
      <c r="G1243" s="14"/>
      <c r="H1243" s="14"/>
      <c r="I1243" s="14" t="s">
        <v>17</v>
      </c>
    </row>
    <row r="1244" spans="1:9" s="44" customFormat="1" ht="40.5" customHeight="1" x14ac:dyDescent="0.3">
      <c r="A1244" s="14">
        <v>5</v>
      </c>
      <c r="B1244" s="46" t="s">
        <v>2666</v>
      </c>
      <c r="C1244" s="113" t="s">
        <v>2667</v>
      </c>
      <c r="D1244" s="46" t="s">
        <v>17</v>
      </c>
      <c r="E1244" s="46"/>
      <c r="F1244" s="14"/>
      <c r="G1244" s="14"/>
      <c r="H1244" s="14"/>
      <c r="I1244" s="14" t="s">
        <v>17</v>
      </c>
    </row>
    <row r="1245" spans="1:9" s="44" customFormat="1" ht="39.049999999999997" customHeight="1" x14ac:dyDescent="0.3">
      <c r="A1245" s="14">
        <v>6</v>
      </c>
      <c r="B1245" s="46" t="s">
        <v>2668</v>
      </c>
      <c r="C1245" s="113" t="s">
        <v>2669</v>
      </c>
      <c r="D1245" s="46" t="s">
        <v>17</v>
      </c>
      <c r="E1245" s="46"/>
      <c r="F1245" s="14"/>
      <c r="G1245" s="14"/>
      <c r="H1245" s="14"/>
      <c r="I1245" s="14" t="s">
        <v>17</v>
      </c>
    </row>
    <row r="1246" spans="1:9" s="44" customFormat="1" ht="33.700000000000003" customHeight="1" x14ac:dyDescent="0.3">
      <c r="A1246" s="14">
        <v>7</v>
      </c>
      <c r="B1246" s="46" t="s">
        <v>2670</v>
      </c>
      <c r="C1246" s="113" t="s">
        <v>2671</v>
      </c>
      <c r="D1246" s="46" t="s">
        <v>17</v>
      </c>
      <c r="E1246" s="46"/>
      <c r="F1246" s="14"/>
      <c r="G1246" s="14"/>
      <c r="H1246" s="14"/>
      <c r="I1246" s="14" t="s">
        <v>17</v>
      </c>
    </row>
    <row r="1247" spans="1:9" s="44" customFormat="1" ht="34.6" customHeight="1" x14ac:dyDescent="0.3">
      <c r="A1247" s="14">
        <v>8</v>
      </c>
      <c r="B1247" s="46" t="s">
        <v>2672</v>
      </c>
      <c r="C1247" s="113" t="s">
        <v>2673</v>
      </c>
      <c r="D1247" s="46" t="s">
        <v>17</v>
      </c>
      <c r="E1247" s="46"/>
      <c r="F1247" s="14"/>
      <c r="G1247" s="14"/>
      <c r="H1247" s="14"/>
      <c r="I1247" s="14" t="s">
        <v>17</v>
      </c>
    </row>
    <row r="1248" spans="1:9" s="44" customFormat="1" ht="38.299999999999997" customHeight="1" x14ac:dyDescent="0.3">
      <c r="A1248" s="14">
        <v>9</v>
      </c>
      <c r="B1248" s="46" t="s">
        <v>2674</v>
      </c>
      <c r="C1248" s="113" t="s">
        <v>2675</v>
      </c>
      <c r="D1248" s="46" t="s">
        <v>17</v>
      </c>
      <c r="E1248" s="46"/>
      <c r="F1248" s="14"/>
      <c r="G1248" s="14"/>
      <c r="H1248" s="14"/>
      <c r="I1248" s="14" t="s">
        <v>17</v>
      </c>
    </row>
    <row r="1249" spans="1:9" s="44" customFormat="1" ht="26.25" customHeight="1" x14ac:dyDescent="0.3">
      <c r="A1249" s="14">
        <v>10</v>
      </c>
      <c r="B1249" s="46" t="s">
        <v>2676</v>
      </c>
      <c r="C1249" s="186" t="s">
        <v>2677</v>
      </c>
      <c r="D1249" s="46" t="s">
        <v>17</v>
      </c>
      <c r="E1249" s="46"/>
      <c r="F1249" s="14"/>
      <c r="G1249" s="14"/>
      <c r="H1249" s="14" t="s">
        <v>17</v>
      </c>
      <c r="I1249" s="14"/>
    </row>
    <row r="1250" spans="1:9" s="44" customFormat="1" ht="26.25" customHeight="1" x14ac:dyDescent="0.3">
      <c r="A1250" s="14">
        <v>11</v>
      </c>
      <c r="B1250" s="46" t="s">
        <v>2678</v>
      </c>
      <c r="C1250" s="186" t="s">
        <v>2679</v>
      </c>
      <c r="D1250" s="46" t="s">
        <v>17</v>
      </c>
      <c r="E1250" s="46"/>
      <c r="F1250" s="14"/>
      <c r="G1250" s="14"/>
      <c r="H1250" s="14" t="s">
        <v>17</v>
      </c>
      <c r="I1250" s="14"/>
    </row>
    <row r="1251" spans="1:9" s="44" customFormat="1" ht="27.1" customHeight="1" x14ac:dyDescent="0.3">
      <c r="A1251" s="14">
        <v>12</v>
      </c>
      <c r="B1251" s="46" t="s">
        <v>2680</v>
      </c>
      <c r="C1251" s="186" t="s">
        <v>2681</v>
      </c>
      <c r="D1251" s="46" t="s">
        <v>17</v>
      </c>
      <c r="E1251" s="46"/>
      <c r="F1251" s="14"/>
      <c r="G1251" s="14"/>
      <c r="H1251" s="14" t="s">
        <v>17</v>
      </c>
      <c r="I1251" s="14"/>
    </row>
    <row r="1252" spans="1:9" s="44" customFormat="1" ht="56.3" customHeight="1" x14ac:dyDescent="0.3">
      <c r="A1252" s="14">
        <v>13</v>
      </c>
      <c r="B1252" s="46" t="s">
        <v>2682</v>
      </c>
      <c r="C1252" s="113" t="s">
        <v>2683</v>
      </c>
      <c r="D1252" s="46" t="s">
        <v>17</v>
      </c>
      <c r="E1252" s="46"/>
      <c r="F1252" s="14"/>
      <c r="G1252" s="14"/>
      <c r="H1252" s="14" t="s">
        <v>17</v>
      </c>
      <c r="I1252" s="14"/>
    </row>
    <row r="1253" spans="1:9" s="44" customFormat="1" ht="36" customHeight="1" x14ac:dyDescent="0.3">
      <c r="A1253" s="14">
        <v>14</v>
      </c>
      <c r="B1253" s="46" t="s">
        <v>2684</v>
      </c>
      <c r="C1253" s="113" t="s">
        <v>2685</v>
      </c>
      <c r="D1253" s="46" t="s">
        <v>17</v>
      </c>
      <c r="E1253" s="46"/>
      <c r="F1253" s="14"/>
      <c r="G1253" s="14"/>
      <c r="H1253" s="14"/>
      <c r="I1253" s="14" t="s">
        <v>17</v>
      </c>
    </row>
    <row r="1254" spans="1:9" s="44" customFormat="1" ht="24.8" customHeight="1" x14ac:dyDescent="0.3">
      <c r="A1254" s="14">
        <v>15</v>
      </c>
      <c r="B1254" s="46" t="s">
        <v>2686</v>
      </c>
      <c r="C1254" s="113" t="s">
        <v>2687</v>
      </c>
      <c r="D1254" s="46" t="s">
        <v>17</v>
      </c>
      <c r="E1254" s="46"/>
      <c r="F1254" s="14"/>
      <c r="G1254" s="14"/>
      <c r="H1254" s="14" t="s">
        <v>17</v>
      </c>
      <c r="I1254" s="14"/>
    </row>
    <row r="1255" spans="1:9" s="44" customFormat="1" ht="28.55" customHeight="1" x14ac:dyDescent="0.3">
      <c r="A1255" s="14">
        <v>16</v>
      </c>
      <c r="B1255" s="46" t="s">
        <v>2688</v>
      </c>
      <c r="C1255" s="113" t="s">
        <v>2689</v>
      </c>
      <c r="D1255" s="46" t="s">
        <v>17</v>
      </c>
      <c r="E1255" s="46"/>
      <c r="F1255" s="14"/>
      <c r="G1255" s="14"/>
      <c r="H1255" s="14" t="s">
        <v>17</v>
      </c>
      <c r="I1255" s="14"/>
    </row>
    <row r="1256" spans="1:9" s="44" customFormat="1" ht="56.3" customHeight="1" x14ac:dyDescent="0.3">
      <c r="A1256" s="14">
        <v>17</v>
      </c>
      <c r="B1256" s="14" t="s">
        <v>2690</v>
      </c>
      <c r="C1256" s="113" t="s">
        <v>2691</v>
      </c>
      <c r="D1256" s="14" t="s">
        <v>17</v>
      </c>
      <c r="E1256" s="14"/>
      <c r="F1256" s="14"/>
      <c r="G1256" s="14"/>
      <c r="H1256" s="14"/>
      <c r="I1256" s="14" t="s">
        <v>17</v>
      </c>
    </row>
    <row r="1257" spans="1:9" s="44" customFormat="1" ht="56.3" customHeight="1" x14ac:dyDescent="0.3">
      <c r="A1257" s="14">
        <v>18</v>
      </c>
      <c r="B1257" s="14" t="s">
        <v>2692</v>
      </c>
      <c r="C1257" s="113" t="s">
        <v>2693</v>
      </c>
      <c r="D1257" s="14" t="s">
        <v>17</v>
      </c>
      <c r="E1257" s="14"/>
      <c r="F1257" s="14"/>
      <c r="G1257" s="14"/>
      <c r="H1257" s="14"/>
      <c r="I1257" s="14" t="s">
        <v>17</v>
      </c>
    </row>
    <row r="1258" spans="1:9" s="44" customFormat="1" ht="56.3" customHeight="1" x14ac:dyDescent="0.3">
      <c r="A1258" s="14">
        <v>19</v>
      </c>
      <c r="B1258" s="14" t="s">
        <v>2694</v>
      </c>
      <c r="C1258" s="113" t="s">
        <v>2695</v>
      </c>
      <c r="D1258" s="14" t="s">
        <v>17</v>
      </c>
      <c r="E1258" s="14"/>
      <c r="F1258" s="14"/>
      <c r="G1258" s="14"/>
      <c r="H1258" s="14"/>
      <c r="I1258" s="14" t="s">
        <v>17</v>
      </c>
    </row>
    <row r="1259" spans="1:9" s="44" customFormat="1" ht="56.3" customHeight="1" x14ac:dyDescent="0.3">
      <c r="A1259" s="14">
        <v>20</v>
      </c>
      <c r="B1259" s="14" t="s">
        <v>2696</v>
      </c>
      <c r="C1259" s="113" t="s">
        <v>2697</v>
      </c>
      <c r="D1259" s="14" t="s">
        <v>17</v>
      </c>
      <c r="E1259" s="14"/>
      <c r="F1259" s="14"/>
      <c r="G1259" s="14"/>
      <c r="H1259" s="14"/>
      <c r="I1259" s="14" t="s">
        <v>17</v>
      </c>
    </row>
    <row r="1260" spans="1:9" s="44" customFormat="1" ht="42.05" customHeight="1" x14ac:dyDescent="0.3">
      <c r="A1260" s="256" t="s">
        <v>2698</v>
      </c>
      <c r="B1260" s="257"/>
      <c r="C1260" s="258"/>
      <c r="D1260" s="50">
        <f>COUNTIF(D1261:D1273,"x")</f>
        <v>8</v>
      </c>
      <c r="E1260" s="50">
        <f t="shared" ref="E1260:I1260" si="42">COUNTIF(E1261:E1273,"x")</f>
        <v>5</v>
      </c>
      <c r="F1260" s="50"/>
      <c r="G1260" s="50">
        <f t="shared" si="42"/>
        <v>7</v>
      </c>
      <c r="H1260" s="50">
        <f t="shared" si="42"/>
        <v>4</v>
      </c>
      <c r="I1260" s="50">
        <f t="shared" si="42"/>
        <v>9</v>
      </c>
    </row>
    <row r="1261" spans="1:9" s="44" customFormat="1" ht="56.3" customHeight="1" x14ac:dyDescent="0.3">
      <c r="A1261" s="14">
        <v>1</v>
      </c>
      <c r="B1261" s="46" t="s">
        <v>2699</v>
      </c>
      <c r="C1261" s="113" t="s">
        <v>2700</v>
      </c>
      <c r="D1261" s="46" t="s">
        <v>17</v>
      </c>
      <c r="E1261" s="46"/>
      <c r="F1261" s="14"/>
      <c r="G1261" s="14"/>
      <c r="H1261" s="14"/>
      <c r="I1261" s="14" t="s">
        <v>17</v>
      </c>
    </row>
    <row r="1262" spans="1:9" s="44" customFormat="1" ht="73.45" customHeight="1" x14ac:dyDescent="0.3">
      <c r="A1262" s="14">
        <v>2</v>
      </c>
      <c r="B1262" s="46" t="s">
        <v>2701</v>
      </c>
      <c r="C1262" s="113" t="s">
        <v>2702</v>
      </c>
      <c r="D1262" s="46"/>
      <c r="E1262" s="46" t="s">
        <v>17</v>
      </c>
      <c r="F1262" s="14"/>
      <c r="G1262" s="14"/>
      <c r="H1262" s="14"/>
      <c r="I1262" s="14" t="s">
        <v>17</v>
      </c>
    </row>
    <row r="1263" spans="1:9" s="44" customFormat="1" ht="110.3" customHeight="1" x14ac:dyDescent="0.3">
      <c r="A1263" s="14">
        <v>3</v>
      </c>
      <c r="B1263" s="46" t="s">
        <v>2703</v>
      </c>
      <c r="C1263" s="113" t="s">
        <v>2704</v>
      </c>
      <c r="D1263" s="46" t="s">
        <v>17</v>
      </c>
      <c r="E1263" s="46"/>
      <c r="F1263" s="14"/>
      <c r="G1263" s="14"/>
      <c r="H1263" s="14"/>
      <c r="I1263" s="14" t="s">
        <v>17</v>
      </c>
    </row>
    <row r="1264" spans="1:9" s="44" customFormat="1" ht="80.25" customHeight="1" x14ac:dyDescent="0.3">
      <c r="A1264" s="14">
        <v>4</v>
      </c>
      <c r="B1264" s="46" t="s">
        <v>2705</v>
      </c>
      <c r="C1264" s="113" t="s">
        <v>2706</v>
      </c>
      <c r="D1264" s="46"/>
      <c r="E1264" s="46" t="s">
        <v>17</v>
      </c>
      <c r="F1264" s="14"/>
      <c r="G1264" s="14"/>
      <c r="H1264" s="14"/>
      <c r="I1264" s="14" t="s">
        <v>17</v>
      </c>
    </row>
    <row r="1265" spans="1:9" s="44" customFormat="1" ht="74.3" customHeight="1" x14ac:dyDescent="0.3">
      <c r="A1265" s="14">
        <v>5</v>
      </c>
      <c r="B1265" s="46" t="s">
        <v>2707</v>
      </c>
      <c r="C1265" s="113" t="s">
        <v>2708</v>
      </c>
      <c r="D1265" s="46"/>
      <c r="E1265" s="46" t="s">
        <v>17</v>
      </c>
      <c r="F1265" s="14"/>
      <c r="G1265" s="14"/>
      <c r="H1265" s="14"/>
      <c r="I1265" s="14" t="s">
        <v>17</v>
      </c>
    </row>
    <row r="1266" spans="1:9" s="44" customFormat="1" ht="58.5" customHeight="1" x14ac:dyDescent="0.3">
      <c r="A1266" s="14">
        <v>6</v>
      </c>
      <c r="B1266" s="46" t="s">
        <v>2709</v>
      </c>
      <c r="C1266" s="113" t="s">
        <v>2710</v>
      </c>
      <c r="D1266" s="46" t="s">
        <v>17</v>
      </c>
      <c r="E1266" s="46"/>
      <c r="F1266" s="14"/>
      <c r="G1266" s="14"/>
      <c r="H1266" s="14" t="s">
        <v>17</v>
      </c>
      <c r="I1266" s="14"/>
    </row>
    <row r="1267" spans="1:9" s="44" customFormat="1" ht="24.05" customHeight="1" x14ac:dyDescent="0.3">
      <c r="A1267" s="14">
        <v>7</v>
      </c>
      <c r="B1267" s="46" t="s">
        <v>2711</v>
      </c>
      <c r="C1267" s="113" t="s">
        <v>2712</v>
      </c>
      <c r="D1267" s="46" t="s">
        <v>17</v>
      </c>
      <c r="E1267" s="46"/>
      <c r="F1267" s="14"/>
      <c r="G1267" s="14" t="s">
        <v>17</v>
      </c>
      <c r="H1267" s="14"/>
      <c r="I1267" s="14" t="s">
        <v>17</v>
      </c>
    </row>
    <row r="1268" spans="1:9" s="44" customFormat="1" ht="42.05" customHeight="1" x14ac:dyDescent="0.3">
      <c r="A1268" s="14">
        <v>8</v>
      </c>
      <c r="B1268" s="46" t="s">
        <v>2713</v>
      </c>
      <c r="C1268" s="113" t="s">
        <v>2714</v>
      </c>
      <c r="D1268" s="46" t="s">
        <v>17</v>
      </c>
      <c r="E1268" s="46"/>
      <c r="F1268" s="14"/>
      <c r="G1268" s="14" t="s">
        <v>17</v>
      </c>
      <c r="H1268" s="14"/>
      <c r="I1268" s="14" t="s">
        <v>17</v>
      </c>
    </row>
    <row r="1269" spans="1:9" s="44" customFormat="1" ht="42.05" customHeight="1" x14ac:dyDescent="0.3">
      <c r="A1269" s="14">
        <v>9</v>
      </c>
      <c r="B1269" s="46" t="s">
        <v>2715</v>
      </c>
      <c r="C1269" s="113" t="s">
        <v>2716</v>
      </c>
      <c r="D1269" s="46"/>
      <c r="E1269" s="46" t="s">
        <v>17</v>
      </c>
      <c r="F1269" s="14"/>
      <c r="G1269" s="14" t="s">
        <v>17</v>
      </c>
      <c r="H1269" s="14" t="s">
        <v>17</v>
      </c>
      <c r="I1269" s="14"/>
    </row>
    <row r="1270" spans="1:9" s="44" customFormat="1" ht="42.05" customHeight="1" x14ac:dyDescent="0.3">
      <c r="A1270" s="14">
        <v>10</v>
      </c>
      <c r="B1270" s="46" t="s">
        <v>2717</v>
      </c>
      <c r="C1270" s="113" t="s">
        <v>2718</v>
      </c>
      <c r="D1270" s="46" t="s">
        <v>17</v>
      </c>
      <c r="E1270" s="46"/>
      <c r="F1270" s="14"/>
      <c r="G1270" s="14" t="s">
        <v>17</v>
      </c>
      <c r="H1270" s="14"/>
      <c r="I1270" s="14" t="s">
        <v>17</v>
      </c>
    </row>
    <row r="1271" spans="1:9" s="44" customFormat="1" ht="64.55" customHeight="1" x14ac:dyDescent="0.3">
      <c r="A1271" s="14">
        <v>11</v>
      </c>
      <c r="B1271" s="46" t="s">
        <v>2719</v>
      </c>
      <c r="C1271" s="113" t="s">
        <v>2720</v>
      </c>
      <c r="D1271" s="46" t="s">
        <v>17</v>
      </c>
      <c r="E1271" s="46"/>
      <c r="F1271" s="14"/>
      <c r="G1271" s="14" t="s">
        <v>17</v>
      </c>
      <c r="H1271" s="14"/>
      <c r="I1271" s="14" t="s">
        <v>17</v>
      </c>
    </row>
    <row r="1272" spans="1:9" s="44" customFormat="1" ht="154.55000000000001" customHeight="1" x14ac:dyDescent="0.3">
      <c r="A1272" s="14">
        <v>12</v>
      </c>
      <c r="B1272" s="46" t="s">
        <v>2721</v>
      </c>
      <c r="C1272" s="113" t="s">
        <v>2722</v>
      </c>
      <c r="D1272" s="46"/>
      <c r="E1272" s="46" t="s">
        <v>17</v>
      </c>
      <c r="F1272" s="14"/>
      <c r="G1272" s="14" t="s">
        <v>17</v>
      </c>
      <c r="H1272" s="14" t="s">
        <v>17</v>
      </c>
      <c r="I1272" s="14"/>
    </row>
    <row r="1273" spans="1:9" s="44" customFormat="1" ht="60.05" customHeight="1" x14ac:dyDescent="0.3">
      <c r="A1273" s="14">
        <v>13</v>
      </c>
      <c r="B1273" s="46" t="s">
        <v>2723</v>
      </c>
      <c r="C1273" s="113" t="s">
        <v>2724</v>
      </c>
      <c r="D1273" s="46" t="s">
        <v>17</v>
      </c>
      <c r="E1273" s="46"/>
      <c r="F1273" s="14"/>
      <c r="G1273" s="14" t="s">
        <v>17</v>
      </c>
      <c r="H1273" s="14" t="s">
        <v>17</v>
      </c>
      <c r="I1273" s="14"/>
    </row>
    <row r="1274" spans="1:9" s="44" customFormat="1" ht="42.05" customHeight="1" x14ac:dyDescent="0.3">
      <c r="A1274" s="214" t="s">
        <v>2725</v>
      </c>
      <c r="B1274" s="215"/>
      <c r="C1274" s="216"/>
      <c r="D1274" s="50">
        <f>COUNTIF(D1275:D1282,"x")</f>
        <v>8</v>
      </c>
      <c r="E1274" s="50"/>
      <c r="F1274" s="50"/>
      <c r="G1274" s="50"/>
      <c r="H1274" s="50">
        <f t="shared" ref="H1274:I1274" si="43">COUNTIF(H1275:H1282,"x")</f>
        <v>3</v>
      </c>
      <c r="I1274" s="50">
        <f t="shared" si="43"/>
        <v>5</v>
      </c>
    </row>
    <row r="1275" spans="1:9" s="44" customFormat="1" ht="42.05" customHeight="1" x14ac:dyDescent="0.3">
      <c r="A1275" s="14">
        <v>1</v>
      </c>
      <c r="B1275" s="46" t="s">
        <v>2726</v>
      </c>
      <c r="C1275" s="113" t="s">
        <v>2727</v>
      </c>
      <c r="D1275" s="46" t="s">
        <v>17</v>
      </c>
      <c r="E1275" s="46"/>
      <c r="F1275" s="14"/>
      <c r="G1275" s="14"/>
      <c r="H1275" s="14"/>
      <c r="I1275" s="14" t="s">
        <v>17</v>
      </c>
    </row>
    <row r="1276" spans="1:9" s="44" customFormat="1" ht="42.05" customHeight="1" x14ac:dyDescent="0.3">
      <c r="A1276" s="14">
        <v>2</v>
      </c>
      <c r="B1276" s="46" t="s">
        <v>2728</v>
      </c>
      <c r="C1276" s="113" t="s">
        <v>2729</v>
      </c>
      <c r="D1276" s="46" t="s">
        <v>17</v>
      </c>
      <c r="E1276" s="46"/>
      <c r="F1276" s="14"/>
      <c r="G1276" s="14"/>
      <c r="H1276" s="14"/>
      <c r="I1276" s="14" t="s">
        <v>17</v>
      </c>
    </row>
    <row r="1277" spans="1:9" s="44" customFormat="1" ht="57.05" customHeight="1" x14ac:dyDescent="0.3">
      <c r="A1277" s="14">
        <v>3</v>
      </c>
      <c r="B1277" s="46" t="s">
        <v>2730</v>
      </c>
      <c r="C1277" s="113" t="s">
        <v>2731</v>
      </c>
      <c r="D1277" s="46" t="s">
        <v>17</v>
      </c>
      <c r="E1277" s="46"/>
      <c r="F1277" s="14"/>
      <c r="G1277" s="14"/>
      <c r="H1277" s="14" t="s">
        <v>17</v>
      </c>
      <c r="I1277" s="14"/>
    </row>
    <row r="1278" spans="1:9" s="44" customFormat="1" ht="42.05" customHeight="1" x14ac:dyDescent="0.3">
      <c r="A1278" s="14">
        <v>4</v>
      </c>
      <c r="B1278" s="46" t="s">
        <v>2732</v>
      </c>
      <c r="C1278" s="113" t="s">
        <v>2733</v>
      </c>
      <c r="D1278" s="46" t="s">
        <v>17</v>
      </c>
      <c r="E1278" s="46"/>
      <c r="F1278" s="14"/>
      <c r="G1278" s="14"/>
      <c r="H1278" s="14" t="s">
        <v>17</v>
      </c>
      <c r="I1278" s="14"/>
    </row>
    <row r="1279" spans="1:9" s="44" customFormat="1" ht="81.8" customHeight="1" x14ac:dyDescent="0.3">
      <c r="A1279" s="14">
        <v>5</v>
      </c>
      <c r="B1279" s="46" t="s">
        <v>2734</v>
      </c>
      <c r="C1279" s="113" t="s">
        <v>2735</v>
      </c>
      <c r="D1279" s="46" t="s">
        <v>17</v>
      </c>
      <c r="E1279" s="46"/>
      <c r="F1279" s="14"/>
      <c r="G1279" s="14"/>
      <c r="H1279" s="14" t="s">
        <v>17</v>
      </c>
      <c r="I1279" s="14"/>
    </row>
    <row r="1280" spans="1:9" s="44" customFormat="1" ht="95.2" customHeight="1" x14ac:dyDescent="0.3">
      <c r="A1280" s="14">
        <v>6</v>
      </c>
      <c r="B1280" s="46" t="s">
        <v>2736</v>
      </c>
      <c r="C1280" s="113" t="s">
        <v>2737</v>
      </c>
      <c r="D1280" s="46" t="s">
        <v>17</v>
      </c>
      <c r="E1280" s="46"/>
      <c r="F1280" s="14"/>
      <c r="G1280" s="14"/>
      <c r="H1280" s="14"/>
      <c r="I1280" s="14" t="s">
        <v>17</v>
      </c>
    </row>
    <row r="1281" spans="1:9" s="44" customFormat="1" ht="87" customHeight="1" x14ac:dyDescent="0.3">
      <c r="A1281" s="14">
        <v>7</v>
      </c>
      <c r="B1281" s="46" t="s">
        <v>2738</v>
      </c>
      <c r="C1281" s="113" t="s">
        <v>2739</v>
      </c>
      <c r="D1281" s="46" t="s">
        <v>17</v>
      </c>
      <c r="E1281" s="46"/>
      <c r="F1281" s="14"/>
      <c r="G1281" s="14"/>
      <c r="H1281" s="14"/>
      <c r="I1281" s="14" t="s">
        <v>17</v>
      </c>
    </row>
    <row r="1282" spans="1:9" s="44" customFormat="1" ht="27.8" customHeight="1" x14ac:dyDescent="0.3">
      <c r="A1282" s="14">
        <v>8</v>
      </c>
      <c r="B1282" s="46" t="s">
        <v>2740</v>
      </c>
      <c r="C1282" s="113" t="s">
        <v>2741</v>
      </c>
      <c r="D1282" s="46" t="s">
        <v>17</v>
      </c>
      <c r="E1282" s="46"/>
      <c r="F1282" s="14"/>
      <c r="G1282" s="14"/>
      <c r="H1282" s="14"/>
      <c r="I1282" s="14" t="s">
        <v>17</v>
      </c>
    </row>
    <row r="1283" spans="1:9" s="44" customFormat="1" ht="42.05" customHeight="1" x14ac:dyDescent="0.3">
      <c r="A1283" s="236" t="s">
        <v>2742</v>
      </c>
      <c r="B1283" s="236"/>
      <c r="C1283" s="236"/>
      <c r="D1283" s="11">
        <f>COUNTIF(D1284:D1297,"x")</f>
        <v>14</v>
      </c>
      <c r="E1283" s="11"/>
      <c r="F1283" s="11"/>
      <c r="G1283" s="11">
        <f t="shared" ref="G1283:H1283" si="44">COUNTIF(G1284:G1297,"x")</f>
        <v>8</v>
      </c>
      <c r="H1283" s="11">
        <f t="shared" si="44"/>
        <v>14</v>
      </c>
      <c r="I1283" s="11"/>
    </row>
    <row r="1284" spans="1:9" s="44" customFormat="1" ht="44.25" customHeight="1" x14ac:dyDescent="0.3">
      <c r="A1284" s="14">
        <v>1</v>
      </c>
      <c r="B1284" s="190" t="s">
        <v>2743</v>
      </c>
      <c r="C1284" s="113" t="s">
        <v>2744</v>
      </c>
      <c r="D1284" s="46" t="s">
        <v>17</v>
      </c>
      <c r="E1284" s="46"/>
      <c r="F1284" s="14"/>
      <c r="G1284" s="14"/>
      <c r="H1284" s="14" t="s">
        <v>17</v>
      </c>
      <c r="I1284" s="14"/>
    </row>
    <row r="1285" spans="1:9" s="44" customFormat="1" ht="44.25" customHeight="1" x14ac:dyDescent="0.3">
      <c r="A1285" s="14">
        <v>2</v>
      </c>
      <c r="B1285" s="46" t="s">
        <v>2745</v>
      </c>
      <c r="C1285" s="113" t="s">
        <v>2746</v>
      </c>
      <c r="D1285" s="46" t="s">
        <v>17</v>
      </c>
      <c r="E1285" s="46"/>
      <c r="F1285" s="14"/>
      <c r="G1285" s="14"/>
      <c r="H1285" s="14" t="s">
        <v>17</v>
      </c>
      <c r="I1285" s="14"/>
    </row>
    <row r="1286" spans="1:9" s="44" customFormat="1" ht="44.25" customHeight="1" x14ac:dyDescent="0.3">
      <c r="A1286" s="14">
        <v>3</v>
      </c>
      <c r="B1286" s="190" t="s">
        <v>2747</v>
      </c>
      <c r="C1286" s="113" t="s">
        <v>2748</v>
      </c>
      <c r="D1286" s="46" t="s">
        <v>17</v>
      </c>
      <c r="E1286" s="46"/>
      <c r="F1286" s="14"/>
      <c r="G1286" s="14"/>
      <c r="H1286" s="14" t="s">
        <v>17</v>
      </c>
      <c r="I1286" s="14"/>
    </row>
    <row r="1287" spans="1:9" s="44" customFormat="1" ht="137.25" customHeight="1" x14ac:dyDescent="0.3">
      <c r="A1287" s="14">
        <v>4</v>
      </c>
      <c r="B1287" s="46" t="s">
        <v>2749</v>
      </c>
      <c r="C1287" s="113" t="s">
        <v>2750</v>
      </c>
      <c r="D1287" s="46" t="s">
        <v>17</v>
      </c>
      <c r="E1287" s="46"/>
      <c r="F1287" s="14"/>
      <c r="G1287" s="14" t="s">
        <v>17</v>
      </c>
      <c r="H1287" s="14" t="s">
        <v>17</v>
      </c>
      <c r="I1287" s="14"/>
    </row>
    <row r="1288" spans="1:9" s="44" customFormat="1" ht="55.45" customHeight="1" x14ac:dyDescent="0.3">
      <c r="A1288" s="14">
        <v>5</v>
      </c>
      <c r="B1288" s="46" t="s">
        <v>2751</v>
      </c>
      <c r="C1288" s="113" t="s">
        <v>2752</v>
      </c>
      <c r="D1288" s="46" t="s">
        <v>17</v>
      </c>
      <c r="E1288" s="46"/>
      <c r="F1288" s="14"/>
      <c r="G1288" s="14" t="s">
        <v>17</v>
      </c>
      <c r="H1288" s="14" t="s">
        <v>17</v>
      </c>
      <c r="I1288" s="14"/>
    </row>
    <row r="1289" spans="1:9" s="44" customFormat="1" ht="49.55" customHeight="1" x14ac:dyDescent="0.3">
      <c r="A1289" s="14">
        <v>6</v>
      </c>
      <c r="B1289" s="46" t="s">
        <v>2753</v>
      </c>
      <c r="C1289" s="113" t="s">
        <v>2754</v>
      </c>
      <c r="D1289" s="46" t="s">
        <v>17</v>
      </c>
      <c r="E1289" s="46"/>
      <c r="F1289" s="14"/>
      <c r="G1289" s="14"/>
      <c r="H1289" s="14" t="s">
        <v>17</v>
      </c>
      <c r="I1289" s="14"/>
    </row>
    <row r="1290" spans="1:9" s="44" customFormat="1" ht="98.25" customHeight="1" x14ac:dyDescent="0.3">
      <c r="A1290" s="14">
        <v>7</v>
      </c>
      <c r="B1290" s="190" t="s">
        <v>2755</v>
      </c>
      <c r="C1290" s="113" t="s">
        <v>2756</v>
      </c>
      <c r="D1290" s="46" t="s">
        <v>17</v>
      </c>
      <c r="E1290" s="46"/>
      <c r="F1290" s="14"/>
      <c r="G1290" s="14"/>
      <c r="H1290" s="14" t="s">
        <v>17</v>
      </c>
      <c r="I1290" s="14"/>
    </row>
    <row r="1291" spans="1:9" s="44" customFormat="1" ht="63.1" customHeight="1" x14ac:dyDescent="0.3">
      <c r="A1291" s="14">
        <v>8</v>
      </c>
      <c r="B1291" s="46" t="s">
        <v>2757</v>
      </c>
      <c r="C1291" s="113" t="s">
        <v>2758</v>
      </c>
      <c r="D1291" s="46" t="s">
        <v>17</v>
      </c>
      <c r="E1291" s="46"/>
      <c r="F1291" s="14"/>
      <c r="G1291" s="14"/>
      <c r="H1291" s="14" t="s">
        <v>17</v>
      </c>
      <c r="I1291" s="14"/>
    </row>
    <row r="1292" spans="1:9" s="44" customFormat="1" ht="112.5" customHeight="1" x14ac:dyDescent="0.3">
      <c r="A1292" s="14">
        <v>9</v>
      </c>
      <c r="B1292" s="46" t="s">
        <v>2759</v>
      </c>
      <c r="C1292" s="113" t="s">
        <v>2760</v>
      </c>
      <c r="D1292" s="46" t="s">
        <v>17</v>
      </c>
      <c r="E1292" s="46"/>
      <c r="F1292" s="14"/>
      <c r="G1292" s="14" t="s">
        <v>17</v>
      </c>
      <c r="H1292" s="14" t="s">
        <v>17</v>
      </c>
      <c r="I1292" s="14"/>
    </row>
    <row r="1293" spans="1:9" s="44" customFormat="1" ht="33" customHeight="1" x14ac:dyDescent="0.3">
      <c r="A1293" s="14">
        <v>10</v>
      </c>
      <c r="B1293" s="46" t="s">
        <v>2761</v>
      </c>
      <c r="C1293" s="113" t="s">
        <v>4549</v>
      </c>
      <c r="D1293" s="46" t="s">
        <v>17</v>
      </c>
      <c r="E1293" s="46"/>
      <c r="F1293" s="14"/>
      <c r="G1293" s="14" t="s">
        <v>17</v>
      </c>
      <c r="H1293" s="14" t="s">
        <v>17</v>
      </c>
      <c r="I1293" s="14"/>
    </row>
    <row r="1294" spans="1:9" s="44" customFormat="1" ht="33" customHeight="1" x14ac:dyDescent="0.3">
      <c r="A1294" s="14">
        <v>11</v>
      </c>
      <c r="B1294" s="46" t="s">
        <v>2762</v>
      </c>
      <c r="C1294" s="113" t="s">
        <v>4550</v>
      </c>
      <c r="D1294" s="46" t="s">
        <v>17</v>
      </c>
      <c r="E1294" s="46"/>
      <c r="F1294" s="14"/>
      <c r="G1294" s="14" t="s">
        <v>17</v>
      </c>
      <c r="H1294" s="14" t="s">
        <v>17</v>
      </c>
      <c r="I1294" s="14"/>
    </row>
    <row r="1295" spans="1:9" s="44" customFormat="1" ht="33" customHeight="1" x14ac:dyDescent="0.3">
      <c r="A1295" s="14">
        <v>12</v>
      </c>
      <c r="B1295" s="46" t="s">
        <v>2763</v>
      </c>
      <c r="C1295" s="113" t="s">
        <v>2764</v>
      </c>
      <c r="D1295" s="46" t="s">
        <v>17</v>
      </c>
      <c r="E1295" s="46"/>
      <c r="F1295" s="14"/>
      <c r="G1295" s="14" t="s">
        <v>17</v>
      </c>
      <c r="H1295" s="14" t="s">
        <v>17</v>
      </c>
      <c r="I1295" s="14"/>
    </row>
    <row r="1296" spans="1:9" s="44" customFormat="1" ht="33" customHeight="1" x14ac:dyDescent="0.3">
      <c r="A1296" s="14">
        <v>13</v>
      </c>
      <c r="B1296" s="46" t="s">
        <v>2765</v>
      </c>
      <c r="C1296" s="113" t="s">
        <v>2766</v>
      </c>
      <c r="D1296" s="46" t="s">
        <v>17</v>
      </c>
      <c r="E1296" s="46"/>
      <c r="F1296" s="14"/>
      <c r="G1296" s="14" t="s">
        <v>17</v>
      </c>
      <c r="H1296" s="14" t="s">
        <v>17</v>
      </c>
      <c r="I1296" s="14"/>
    </row>
    <row r="1297" spans="1:9" s="44" customFormat="1" ht="45.8" customHeight="1" x14ac:dyDescent="0.3">
      <c r="A1297" s="14">
        <v>14</v>
      </c>
      <c r="B1297" s="46" t="s">
        <v>2767</v>
      </c>
      <c r="C1297" s="113" t="s">
        <v>2768</v>
      </c>
      <c r="D1297" s="46" t="s">
        <v>17</v>
      </c>
      <c r="E1297" s="46"/>
      <c r="F1297" s="14"/>
      <c r="G1297" s="14" t="s">
        <v>17</v>
      </c>
      <c r="H1297" s="14" t="s">
        <v>17</v>
      </c>
      <c r="I1297" s="14"/>
    </row>
    <row r="1298" spans="1:9" s="44" customFormat="1" ht="20.3" customHeight="1" x14ac:dyDescent="0.3">
      <c r="A1298" s="256" t="s">
        <v>2769</v>
      </c>
      <c r="B1298" s="257"/>
      <c r="C1298" s="258"/>
      <c r="D1298" s="50">
        <v>6</v>
      </c>
      <c r="E1298" s="50"/>
      <c r="F1298" s="14"/>
      <c r="G1298" s="14"/>
      <c r="H1298" s="14">
        <v>6</v>
      </c>
      <c r="I1298" s="14"/>
    </row>
    <row r="1299" spans="1:9" s="44" customFormat="1" ht="20.3" customHeight="1" x14ac:dyDescent="0.3">
      <c r="A1299" s="14">
        <v>1</v>
      </c>
      <c r="B1299" s="46" t="s">
        <v>2770</v>
      </c>
      <c r="C1299" s="186" t="s">
        <v>2771</v>
      </c>
      <c r="D1299" s="46" t="s">
        <v>131</v>
      </c>
      <c r="E1299" s="46"/>
      <c r="F1299" s="14"/>
      <c r="G1299" s="14"/>
      <c r="H1299" s="14" t="s">
        <v>17</v>
      </c>
      <c r="I1299" s="14"/>
    </row>
    <row r="1300" spans="1:9" s="44" customFormat="1" ht="34.6" customHeight="1" x14ac:dyDescent="0.3">
      <c r="A1300" s="14">
        <v>2</v>
      </c>
      <c r="B1300" s="46" t="s">
        <v>2772</v>
      </c>
      <c r="C1300" s="113" t="s">
        <v>2773</v>
      </c>
      <c r="D1300" s="46" t="s">
        <v>131</v>
      </c>
      <c r="E1300" s="46"/>
      <c r="F1300" s="14"/>
      <c r="G1300" s="14"/>
      <c r="H1300" s="14" t="s">
        <v>17</v>
      </c>
      <c r="I1300" s="14"/>
    </row>
    <row r="1301" spans="1:9" s="44" customFormat="1" ht="34.6" customHeight="1" x14ac:dyDescent="0.3">
      <c r="A1301" s="14">
        <v>3</v>
      </c>
      <c r="B1301" s="46" t="s">
        <v>2774</v>
      </c>
      <c r="C1301" s="113" t="s">
        <v>2775</v>
      </c>
      <c r="D1301" s="46" t="s">
        <v>131</v>
      </c>
      <c r="E1301" s="46"/>
      <c r="F1301" s="14"/>
      <c r="G1301" s="14"/>
      <c r="H1301" s="14" t="s">
        <v>17</v>
      </c>
      <c r="I1301" s="14"/>
    </row>
    <row r="1302" spans="1:9" s="44" customFormat="1" ht="20.3" customHeight="1" x14ac:dyDescent="0.3">
      <c r="A1302" s="14">
        <v>4</v>
      </c>
      <c r="B1302" s="46" t="s">
        <v>2776</v>
      </c>
      <c r="C1302" s="113" t="s">
        <v>2777</v>
      </c>
      <c r="D1302" s="46" t="s">
        <v>131</v>
      </c>
      <c r="E1302" s="46"/>
      <c r="F1302" s="14"/>
      <c r="G1302" s="14"/>
      <c r="H1302" s="14" t="s">
        <v>17</v>
      </c>
      <c r="I1302" s="14"/>
    </row>
    <row r="1303" spans="1:9" s="44" customFormat="1" ht="20.3" customHeight="1" x14ac:dyDescent="0.3">
      <c r="A1303" s="14">
        <v>5</v>
      </c>
      <c r="B1303" s="46" t="s">
        <v>2778</v>
      </c>
      <c r="C1303" s="113" t="s">
        <v>2779</v>
      </c>
      <c r="D1303" s="46" t="s">
        <v>131</v>
      </c>
      <c r="E1303" s="46"/>
      <c r="F1303" s="14"/>
      <c r="G1303" s="14"/>
      <c r="H1303" s="14" t="s">
        <v>17</v>
      </c>
      <c r="I1303" s="14"/>
    </row>
    <row r="1304" spans="1:9" s="44" customFormat="1" ht="20.3" customHeight="1" x14ac:dyDescent="0.3">
      <c r="A1304" s="14">
        <v>6</v>
      </c>
      <c r="B1304" s="46" t="s">
        <v>2780</v>
      </c>
      <c r="C1304" s="113" t="s">
        <v>2781</v>
      </c>
      <c r="D1304" s="46" t="s">
        <v>131</v>
      </c>
      <c r="E1304" s="46"/>
      <c r="F1304" s="14"/>
      <c r="G1304" s="14"/>
      <c r="H1304" s="14" t="s">
        <v>17</v>
      </c>
      <c r="I1304" s="14"/>
    </row>
    <row r="1305" spans="1:9" s="44" customFormat="1" ht="20.3" customHeight="1" x14ac:dyDescent="0.3">
      <c r="A1305" s="256" t="s">
        <v>2782</v>
      </c>
      <c r="B1305" s="257"/>
      <c r="C1305" s="258"/>
      <c r="D1305" s="50">
        <v>1</v>
      </c>
      <c r="E1305" s="50">
        <v>9</v>
      </c>
      <c r="F1305" s="14"/>
      <c r="G1305" s="11">
        <v>7</v>
      </c>
      <c r="H1305" s="11">
        <v>9</v>
      </c>
      <c r="I1305" s="14"/>
    </row>
    <row r="1306" spans="1:9" s="44" customFormat="1" ht="32.25" customHeight="1" x14ac:dyDescent="0.3">
      <c r="A1306" s="14">
        <v>1</v>
      </c>
      <c r="B1306" s="46" t="s">
        <v>2783</v>
      </c>
      <c r="C1306" s="113" t="s">
        <v>2784</v>
      </c>
      <c r="D1306" s="46"/>
      <c r="E1306" s="46" t="s">
        <v>17</v>
      </c>
      <c r="F1306" s="14"/>
      <c r="G1306" s="14" t="s">
        <v>17</v>
      </c>
      <c r="H1306" s="14" t="s">
        <v>17</v>
      </c>
      <c r="I1306" s="14"/>
    </row>
    <row r="1307" spans="1:9" s="44" customFormat="1" ht="32.25" customHeight="1" x14ac:dyDescent="0.3">
      <c r="A1307" s="14">
        <v>2</v>
      </c>
      <c r="B1307" s="46" t="s">
        <v>2785</v>
      </c>
      <c r="C1307" s="113" t="s">
        <v>2786</v>
      </c>
      <c r="D1307" s="46"/>
      <c r="E1307" s="46" t="s">
        <v>17</v>
      </c>
      <c r="F1307" s="14"/>
      <c r="G1307" s="14" t="s">
        <v>17</v>
      </c>
      <c r="H1307" s="14" t="s">
        <v>17</v>
      </c>
      <c r="I1307" s="14"/>
    </row>
    <row r="1308" spans="1:9" s="44" customFormat="1" ht="54.75" customHeight="1" x14ac:dyDescent="0.3">
      <c r="A1308" s="14">
        <v>3</v>
      </c>
      <c r="B1308" s="46" t="s">
        <v>2787</v>
      </c>
      <c r="C1308" s="113" t="s">
        <v>2788</v>
      </c>
      <c r="D1308" s="46"/>
      <c r="E1308" s="46" t="s">
        <v>17</v>
      </c>
      <c r="F1308" s="14"/>
      <c r="G1308" s="14" t="s">
        <v>17</v>
      </c>
      <c r="H1308" s="14" t="s">
        <v>17</v>
      </c>
      <c r="I1308" s="14"/>
    </row>
    <row r="1309" spans="1:9" s="44" customFormat="1" ht="37.450000000000003" customHeight="1" x14ac:dyDescent="0.3">
      <c r="A1309" s="14">
        <v>4</v>
      </c>
      <c r="B1309" s="46" t="s">
        <v>2789</v>
      </c>
      <c r="C1309" s="113" t="s">
        <v>2790</v>
      </c>
      <c r="D1309" s="46"/>
      <c r="E1309" s="46" t="s">
        <v>17</v>
      </c>
      <c r="F1309" s="14"/>
      <c r="G1309" s="14" t="s">
        <v>17</v>
      </c>
      <c r="H1309" s="14" t="s">
        <v>17</v>
      </c>
      <c r="I1309" s="14"/>
    </row>
    <row r="1310" spans="1:9" s="44" customFormat="1" ht="87" customHeight="1" x14ac:dyDescent="0.3">
      <c r="A1310" s="14">
        <v>5</v>
      </c>
      <c r="B1310" s="46" t="s">
        <v>2791</v>
      </c>
      <c r="C1310" s="113" t="s">
        <v>2792</v>
      </c>
      <c r="D1310" s="46"/>
      <c r="E1310" s="46" t="s">
        <v>17</v>
      </c>
      <c r="F1310" s="14"/>
      <c r="G1310" s="14"/>
      <c r="H1310" s="14" t="s">
        <v>17</v>
      </c>
      <c r="I1310" s="14"/>
    </row>
    <row r="1311" spans="1:9" s="44" customFormat="1" ht="54.75" customHeight="1" x14ac:dyDescent="0.3">
      <c r="A1311" s="14">
        <v>6</v>
      </c>
      <c r="B1311" s="46" t="s">
        <v>2793</v>
      </c>
      <c r="C1311" s="113" t="s">
        <v>2794</v>
      </c>
      <c r="D1311" s="46" t="s">
        <v>17</v>
      </c>
      <c r="E1311" s="46"/>
      <c r="F1311" s="14"/>
      <c r="G1311" s="14"/>
      <c r="H1311" s="14" t="s">
        <v>17</v>
      </c>
      <c r="I1311" s="14"/>
    </row>
    <row r="1312" spans="1:9" s="44" customFormat="1" ht="20.3" customHeight="1" x14ac:dyDescent="0.3">
      <c r="A1312" s="14">
        <v>7</v>
      </c>
      <c r="B1312" s="46" t="s">
        <v>2795</v>
      </c>
      <c r="C1312" s="186" t="s">
        <v>2796</v>
      </c>
      <c r="D1312" s="46"/>
      <c r="E1312" s="46" t="s">
        <v>17</v>
      </c>
      <c r="F1312" s="14"/>
      <c r="G1312" s="14" t="s">
        <v>17</v>
      </c>
      <c r="H1312" s="14" t="s">
        <v>17</v>
      </c>
      <c r="I1312" s="14"/>
    </row>
    <row r="1313" spans="1:9" s="44" customFormat="1" ht="20.3" customHeight="1" x14ac:dyDescent="0.3">
      <c r="A1313" s="14">
        <v>8</v>
      </c>
      <c r="B1313" s="46" t="s">
        <v>2797</v>
      </c>
      <c r="C1313" s="186" t="s">
        <v>2798</v>
      </c>
      <c r="D1313" s="46"/>
      <c r="E1313" s="46" t="s">
        <v>17</v>
      </c>
      <c r="F1313" s="14"/>
      <c r="G1313" s="14" t="s">
        <v>17</v>
      </c>
      <c r="H1313" s="14" t="s">
        <v>17</v>
      </c>
      <c r="I1313" s="14"/>
    </row>
    <row r="1314" spans="1:9" s="44" customFormat="1" ht="20.3" customHeight="1" x14ac:dyDescent="0.3">
      <c r="A1314" s="14">
        <v>9</v>
      </c>
      <c r="B1314" s="46" t="s">
        <v>2799</v>
      </c>
      <c r="C1314" s="186" t="s">
        <v>2800</v>
      </c>
      <c r="D1314" s="46"/>
      <c r="E1314" s="46" t="s">
        <v>17</v>
      </c>
      <c r="F1314" s="14"/>
      <c r="G1314" s="14" t="s">
        <v>17</v>
      </c>
      <c r="H1314" s="14" t="s">
        <v>17</v>
      </c>
      <c r="I1314" s="14"/>
    </row>
    <row r="1315" spans="1:9" s="44" customFormat="1" ht="20.3" customHeight="1" x14ac:dyDescent="0.3">
      <c r="A1315" s="214" t="s">
        <v>2801</v>
      </c>
      <c r="B1315" s="215"/>
      <c r="C1315" s="216"/>
      <c r="D1315" s="50">
        <v>2</v>
      </c>
      <c r="E1315" s="50"/>
      <c r="F1315" s="14"/>
      <c r="G1315" s="14"/>
      <c r="H1315" s="14"/>
      <c r="I1315" s="11">
        <v>2</v>
      </c>
    </row>
    <row r="1316" spans="1:9" s="44" customFormat="1" ht="37.450000000000003" customHeight="1" x14ac:dyDescent="0.3">
      <c r="A1316" s="14">
        <v>1</v>
      </c>
      <c r="B1316" s="46" t="s">
        <v>2802</v>
      </c>
      <c r="C1316" s="113" t="s">
        <v>2803</v>
      </c>
      <c r="D1316" s="46" t="s">
        <v>17</v>
      </c>
      <c r="E1316" s="46"/>
      <c r="F1316" s="14"/>
      <c r="G1316" s="14"/>
      <c r="H1316" s="14"/>
      <c r="I1316" s="14" t="s">
        <v>17</v>
      </c>
    </row>
    <row r="1317" spans="1:9" s="44" customFormat="1" ht="20.3" customHeight="1" x14ac:dyDescent="0.3">
      <c r="A1317" s="14">
        <v>2</v>
      </c>
      <c r="B1317" s="46" t="s">
        <v>2804</v>
      </c>
      <c r="C1317" s="113" t="s">
        <v>2805</v>
      </c>
      <c r="D1317" s="46" t="s">
        <v>17</v>
      </c>
      <c r="E1317" s="46"/>
      <c r="F1317" s="14"/>
      <c r="G1317" s="14"/>
      <c r="H1317" s="14"/>
      <c r="I1317" s="14" t="s">
        <v>17</v>
      </c>
    </row>
    <row r="1318" spans="1:9" s="44" customFormat="1" ht="20.3" customHeight="1" x14ac:dyDescent="0.3">
      <c r="A1318" s="256" t="s">
        <v>2806</v>
      </c>
      <c r="B1318" s="257"/>
      <c r="C1318" s="258"/>
      <c r="D1318" s="50">
        <f>COUNTIF(D1319:D1346,"x")</f>
        <v>28</v>
      </c>
      <c r="E1318" s="50"/>
      <c r="F1318" s="50"/>
      <c r="G1318" s="50">
        <f t="shared" ref="G1318:I1318" si="45">COUNTIF(G1319:G1346,"x")</f>
        <v>6</v>
      </c>
      <c r="H1318" s="50">
        <f t="shared" si="45"/>
        <v>20</v>
      </c>
      <c r="I1318" s="50">
        <f t="shared" si="45"/>
        <v>8</v>
      </c>
    </row>
    <row r="1319" spans="1:9" s="44" customFormat="1" ht="20.3" customHeight="1" x14ac:dyDescent="0.3">
      <c r="A1319" s="14">
        <v>1</v>
      </c>
      <c r="B1319" s="46" t="s">
        <v>2807</v>
      </c>
      <c r="C1319" s="113" t="s">
        <v>2808</v>
      </c>
      <c r="D1319" s="46" t="s">
        <v>17</v>
      </c>
      <c r="E1319" s="46"/>
      <c r="F1319" s="14"/>
      <c r="G1319" s="14"/>
      <c r="H1319" s="14" t="s">
        <v>17</v>
      </c>
      <c r="I1319" s="14"/>
    </row>
    <row r="1320" spans="1:9" s="44" customFormat="1" ht="20.3" customHeight="1" x14ac:dyDescent="0.3">
      <c r="A1320" s="14">
        <v>2</v>
      </c>
      <c r="B1320" s="46" t="s">
        <v>2809</v>
      </c>
      <c r="C1320" s="113" t="s">
        <v>2810</v>
      </c>
      <c r="D1320" s="46" t="s">
        <v>17</v>
      </c>
      <c r="E1320" s="46"/>
      <c r="F1320" s="14"/>
      <c r="G1320" s="14"/>
      <c r="H1320" s="14"/>
      <c r="I1320" s="14" t="s">
        <v>17</v>
      </c>
    </row>
    <row r="1321" spans="1:9" s="44" customFormat="1" ht="39.049999999999997" customHeight="1" x14ac:dyDescent="0.3">
      <c r="A1321" s="14">
        <v>3</v>
      </c>
      <c r="B1321" s="46" t="s">
        <v>2811</v>
      </c>
      <c r="C1321" s="113" t="s">
        <v>2812</v>
      </c>
      <c r="D1321" s="46" t="s">
        <v>17</v>
      </c>
      <c r="E1321" s="46"/>
      <c r="F1321" s="14"/>
      <c r="G1321" s="14"/>
      <c r="H1321" s="14" t="s">
        <v>17</v>
      </c>
      <c r="I1321" s="14"/>
    </row>
    <row r="1322" spans="1:9" s="44" customFormat="1" ht="42.05" customHeight="1" x14ac:dyDescent="0.3">
      <c r="A1322" s="14">
        <v>4</v>
      </c>
      <c r="B1322" s="46" t="s">
        <v>2813</v>
      </c>
      <c r="C1322" s="113" t="s">
        <v>2814</v>
      </c>
      <c r="D1322" s="46" t="s">
        <v>17</v>
      </c>
      <c r="E1322" s="46"/>
      <c r="F1322" s="14"/>
      <c r="G1322" s="14"/>
      <c r="H1322" s="14" t="s">
        <v>17</v>
      </c>
      <c r="I1322" s="14"/>
    </row>
    <row r="1323" spans="1:9" s="44" customFormat="1" ht="24.05" customHeight="1" x14ac:dyDescent="0.3">
      <c r="A1323" s="14">
        <v>5</v>
      </c>
      <c r="B1323" s="46" t="s">
        <v>2815</v>
      </c>
      <c r="C1323" s="186" t="s">
        <v>2816</v>
      </c>
      <c r="D1323" s="46" t="s">
        <v>17</v>
      </c>
      <c r="E1323" s="46"/>
      <c r="F1323" s="14"/>
      <c r="G1323" s="14"/>
      <c r="H1323" s="14" t="s">
        <v>17</v>
      </c>
      <c r="I1323" s="14"/>
    </row>
    <row r="1324" spans="1:9" s="44" customFormat="1" ht="37.450000000000003" customHeight="1" x14ac:dyDescent="0.3">
      <c r="A1324" s="14">
        <v>6</v>
      </c>
      <c r="B1324" s="46" t="s">
        <v>2817</v>
      </c>
      <c r="C1324" s="113" t="s">
        <v>2818</v>
      </c>
      <c r="D1324" s="46" t="s">
        <v>17</v>
      </c>
      <c r="E1324" s="46"/>
      <c r="F1324" s="14"/>
      <c r="G1324" s="14"/>
      <c r="H1324" s="14" t="s">
        <v>17</v>
      </c>
      <c r="I1324" s="14"/>
    </row>
    <row r="1325" spans="1:9" s="44" customFormat="1" ht="81.099999999999994" customHeight="1" x14ac:dyDescent="0.3">
      <c r="A1325" s="14">
        <v>7</v>
      </c>
      <c r="B1325" s="46" t="s">
        <v>2819</v>
      </c>
      <c r="C1325" s="113" t="s">
        <v>2820</v>
      </c>
      <c r="D1325" s="46" t="s">
        <v>17</v>
      </c>
      <c r="E1325" s="46"/>
      <c r="F1325" s="14"/>
      <c r="G1325" s="14"/>
      <c r="H1325" s="14" t="s">
        <v>17</v>
      </c>
      <c r="I1325" s="14"/>
    </row>
    <row r="1326" spans="1:9" s="44" customFormat="1" ht="97.5" customHeight="1" x14ac:dyDescent="0.3">
      <c r="A1326" s="14">
        <v>8</v>
      </c>
      <c r="B1326" s="46" t="s">
        <v>2821</v>
      </c>
      <c r="C1326" s="113" t="s">
        <v>2822</v>
      </c>
      <c r="D1326" s="46" t="s">
        <v>17</v>
      </c>
      <c r="E1326" s="46"/>
      <c r="F1326" s="14"/>
      <c r="G1326" s="14"/>
      <c r="H1326" s="14" t="s">
        <v>17</v>
      </c>
      <c r="I1326" s="14"/>
    </row>
    <row r="1327" spans="1:9" s="44" customFormat="1" ht="40.5" customHeight="1" x14ac:dyDescent="0.3">
      <c r="A1327" s="14">
        <v>9</v>
      </c>
      <c r="B1327" s="46" t="s">
        <v>2823</v>
      </c>
      <c r="C1327" s="113" t="s">
        <v>2824</v>
      </c>
      <c r="D1327" s="46" t="s">
        <v>17</v>
      </c>
      <c r="E1327" s="46"/>
      <c r="F1327" s="14"/>
      <c r="G1327" s="14"/>
      <c r="H1327" s="14" t="s">
        <v>17</v>
      </c>
      <c r="I1327" s="14"/>
    </row>
    <row r="1328" spans="1:9" s="44" customFormat="1" ht="40.5" customHeight="1" x14ac:dyDescent="0.3">
      <c r="A1328" s="14">
        <v>10</v>
      </c>
      <c r="B1328" s="46" t="s">
        <v>2825</v>
      </c>
      <c r="C1328" s="113" t="s">
        <v>2826</v>
      </c>
      <c r="D1328" s="46" t="s">
        <v>17</v>
      </c>
      <c r="E1328" s="46"/>
      <c r="F1328" s="14"/>
      <c r="G1328" s="14"/>
      <c r="H1328" s="14" t="s">
        <v>17</v>
      </c>
      <c r="I1328" s="14"/>
    </row>
    <row r="1329" spans="1:9" s="44" customFormat="1" ht="40.5" customHeight="1" x14ac:dyDescent="0.3">
      <c r="A1329" s="14">
        <v>11</v>
      </c>
      <c r="B1329" s="46" t="s">
        <v>2827</v>
      </c>
      <c r="C1329" s="113" t="s">
        <v>2828</v>
      </c>
      <c r="D1329" s="46" t="s">
        <v>17</v>
      </c>
      <c r="E1329" s="46"/>
      <c r="F1329" s="14"/>
      <c r="G1329" s="14"/>
      <c r="H1329" s="14"/>
      <c r="I1329" s="14" t="s">
        <v>17</v>
      </c>
    </row>
    <row r="1330" spans="1:9" s="44" customFormat="1" ht="20.3" customHeight="1" x14ac:dyDescent="0.3">
      <c r="A1330" s="14">
        <v>12</v>
      </c>
      <c r="B1330" s="46" t="s">
        <v>2829</v>
      </c>
      <c r="C1330" s="113" t="s">
        <v>2830</v>
      </c>
      <c r="D1330" s="46" t="s">
        <v>17</v>
      </c>
      <c r="E1330" s="46"/>
      <c r="F1330" s="14"/>
      <c r="G1330" s="14"/>
      <c r="H1330" s="14"/>
      <c r="I1330" s="14" t="s">
        <v>17</v>
      </c>
    </row>
    <row r="1331" spans="1:9" s="44" customFormat="1" ht="20.3" customHeight="1" x14ac:dyDescent="0.3">
      <c r="A1331" s="14">
        <v>13</v>
      </c>
      <c r="B1331" s="46" t="s">
        <v>2831</v>
      </c>
      <c r="C1331" s="113" t="s">
        <v>2832</v>
      </c>
      <c r="D1331" s="46" t="s">
        <v>17</v>
      </c>
      <c r="E1331" s="46"/>
      <c r="F1331" s="14"/>
      <c r="G1331" s="14"/>
      <c r="H1331" s="14"/>
      <c r="I1331" s="14" t="s">
        <v>17</v>
      </c>
    </row>
    <row r="1332" spans="1:9" s="44" customFormat="1" ht="20.3" customHeight="1" x14ac:dyDescent="0.3">
      <c r="A1332" s="14">
        <v>14</v>
      </c>
      <c r="B1332" s="46" t="s">
        <v>2833</v>
      </c>
      <c r="C1332" s="113" t="s">
        <v>2834</v>
      </c>
      <c r="D1332" s="46" t="s">
        <v>17</v>
      </c>
      <c r="E1332" s="46"/>
      <c r="F1332" s="14"/>
      <c r="G1332" s="14"/>
      <c r="H1332" s="14" t="s">
        <v>17</v>
      </c>
      <c r="I1332" s="14"/>
    </row>
    <row r="1333" spans="1:9" s="44" customFormat="1" ht="20.3" customHeight="1" x14ac:dyDescent="0.3">
      <c r="A1333" s="14">
        <v>15</v>
      </c>
      <c r="B1333" s="46" t="s">
        <v>2835</v>
      </c>
      <c r="C1333" s="113" t="s">
        <v>2836</v>
      </c>
      <c r="D1333" s="46" t="s">
        <v>17</v>
      </c>
      <c r="E1333" s="46"/>
      <c r="F1333" s="14"/>
      <c r="G1333" s="14" t="s">
        <v>17</v>
      </c>
      <c r="H1333" s="14" t="s">
        <v>17</v>
      </c>
      <c r="I1333" s="14"/>
    </row>
    <row r="1334" spans="1:9" s="44" customFormat="1" ht="20.3" customHeight="1" x14ac:dyDescent="0.3">
      <c r="A1334" s="14">
        <v>16</v>
      </c>
      <c r="B1334" s="46" t="s">
        <v>2837</v>
      </c>
      <c r="C1334" s="113" t="s">
        <v>2838</v>
      </c>
      <c r="D1334" s="46" t="s">
        <v>17</v>
      </c>
      <c r="E1334" s="46"/>
      <c r="F1334" s="14"/>
      <c r="G1334" s="14"/>
      <c r="H1334" s="14"/>
      <c r="I1334" s="14" t="s">
        <v>17</v>
      </c>
    </row>
    <row r="1335" spans="1:9" s="44" customFormat="1" ht="36.75" customHeight="1" x14ac:dyDescent="0.3">
      <c r="A1335" s="14">
        <v>17</v>
      </c>
      <c r="B1335" s="46" t="s">
        <v>2839</v>
      </c>
      <c r="C1335" s="113" t="s">
        <v>2840</v>
      </c>
      <c r="D1335" s="46" t="s">
        <v>17</v>
      </c>
      <c r="E1335" s="46"/>
      <c r="F1335" s="14"/>
      <c r="G1335" s="14"/>
      <c r="H1335" s="14" t="s">
        <v>17</v>
      </c>
      <c r="I1335" s="14"/>
    </row>
    <row r="1336" spans="1:9" s="44" customFormat="1" ht="36.75" customHeight="1" x14ac:dyDescent="0.3">
      <c r="A1336" s="14">
        <v>18</v>
      </c>
      <c r="B1336" s="46" t="s">
        <v>2841</v>
      </c>
      <c r="C1336" s="113" t="s">
        <v>2842</v>
      </c>
      <c r="D1336" s="46" t="s">
        <v>17</v>
      </c>
      <c r="E1336" s="46"/>
      <c r="F1336" s="14"/>
      <c r="G1336" s="14"/>
      <c r="H1336" s="14"/>
      <c r="I1336" s="14" t="s">
        <v>17</v>
      </c>
    </row>
    <row r="1337" spans="1:9" s="44" customFormat="1" ht="36.75" customHeight="1" x14ac:dyDescent="0.3">
      <c r="A1337" s="14">
        <v>19</v>
      </c>
      <c r="B1337" s="46" t="s">
        <v>2843</v>
      </c>
      <c r="C1337" s="113" t="s">
        <v>2844</v>
      </c>
      <c r="D1337" s="46" t="s">
        <v>17</v>
      </c>
      <c r="E1337" s="46"/>
      <c r="F1337" s="14"/>
      <c r="G1337" s="14" t="s">
        <v>17</v>
      </c>
      <c r="H1337" s="14" t="s">
        <v>17</v>
      </c>
      <c r="I1337" s="14"/>
    </row>
    <row r="1338" spans="1:9" s="44" customFormat="1" ht="36.75" customHeight="1" x14ac:dyDescent="0.3">
      <c r="A1338" s="14">
        <v>20</v>
      </c>
      <c r="B1338" s="46" t="s">
        <v>2845</v>
      </c>
      <c r="C1338" s="113" t="s">
        <v>2846</v>
      </c>
      <c r="D1338" s="46" t="s">
        <v>17</v>
      </c>
      <c r="E1338" s="46"/>
      <c r="F1338" s="14"/>
      <c r="G1338" s="14"/>
      <c r="H1338" s="14"/>
      <c r="I1338" s="14" t="s">
        <v>17</v>
      </c>
    </row>
    <row r="1339" spans="1:9" s="44" customFormat="1" ht="36.75" customHeight="1" x14ac:dyDescent="0.3">
      <c r="A1339" s="14">
        <v>21</v>
      </c>
      <c r="B1339" s="46" t="s">
        <v>2847</v>
      </c>
      <c r="C1339" s="113" t="s">
        <v>2848</v>
      </c>
      <c r="D1339" s="46" t="s">
        <v>17</v>
      </c>
      <c r="E1339" s="46"/>
      <c r="F1339" s="14"/>
      <c r="G1339" s="14" t="s">
        <v>17</v>
      </c>
      <c r="H1339" s="14" t="s">
        <v>17</v>
      </c>
      <c r="I1339" s="14"/>
    </row>
    <row r="1340" spans="1:9" s="44" customFormat="1" ht="36.75" customHeight="1" x14ac:dyDescent="0.3">
      <c r="A1340" s="14">
        <v>22</v>
      </c>
      <c r="B1340" s="46" t="s">
        <v>2849</v>
      </c>
      <c r="C1340" s="113" t="s">
        <v>2850</v>
      </c>
      <c r="D1340" s="46" t="s">
        <v>17</v>
      </c>
      <c r="E1340" s="46"/>
      <c r="F1340" s="14"/>
      <c r="G1340" s="14"/>
      <c r="H1340" s="14"/>
      <c r="I1340" s="14" t="s">
        <v>17</v>
      </c>
    </row>
    <row r="1341" spans="1:9" s="44" customFormat="1" ht="36.75" customHeight="1" x14ac:dyDescent="0.3">
      <c r="A1341" s="14">
        <v>23</v>
      </c>
      <c r="B1341" s="46" t="s">
        <v>2851</v>
      </c>
      <c r="C1341" s="113" t="s">
        <v>2852</v>
      </c>
      <c r="D1341" s="46" t="s">
        <v>17</v>
      </c>
      <c r="E1341" s="46"/>
      <c r="F1341" s="14"/>
      <c r="G1341" s="14" t="s">
        <v>17</v>
      </c>
      <c r="H1341" s="14" t="s">
        <v>17</v>
      </c>
      <c r="I1341" s="14"/>
    </row>
    <row r="1342" spans="1:9" s="44" customFormat="1" ht="36.75" customHeight="1" x14ac:dyDescent="0.3">
      <c r="A1342" s="14">
        <v>24</v>
      </c>
      <c r="B1342" s="46" t="s">
        <v>2853</v>
      </c>
      <c r="C1342" s="113" t="s">
        <v>2854</v>
      </c>
      <c r="D1342" s="46" t="s">
        <v>17</v>
      </c>
      <c r="E1342" s="46"/>
      <c r="F1342" s="14"/>
      <c r="G1342" s="14"/>
      <c r="H1342" s="14" t="s">
        <v>17</v>
      </c>
      <c r="I1342" s="14"/>
    </row>
    <row r="1343" spans="1:9" s="44" customFormat="1" ht="48.85" customHeight="1" x14ac:dyDescent="0.3">
      <c r="A1343" s="14">
        <v>25</v>
      </c>
      <c r="B1343" s="46" t="s">
        <v>2855</v>
      </c>
      <c r="C1343" s="113" t="s">
        <v>2856</v>
      </c>
      <c r="D1343" s="46" t="s">
        <v>17</v>
      </c>
      <c r="E1343" s="46"/>
      <c r="F1343" s="14"/>
      <c r="G1343" s="14" t="s">
        <v>17</v>
      </c>
      <c r="H1343" s="14" t="s">
        <v>17</v>
      </c>
      <c r="I1343" s="14"/>
    </row>
    <row r="1344" spans="1:9" s="44" customFormat="1" ht="36.75" customHeight="1" x14ac:dyDescent="0.3">
      <c r="A1344" s="14">
        <v>26</v>
      </c>
      <c r="B1344" s="46" t="s">
        <v>2857</v>
      </c>
      <c r="C1344" s="113" t="s">
        <v>2858</v>
      </c>
      <c r="D1344" s="46" t="s">
        <v>17</v>
      </c>
      <c r="E1344" s="46"/>
      <c r="F1344" s="14"/>
      <c r="G1344" s="14" t="s">
        <v>17</v>
      </c>
      <c r="H1344" s="14" t="s">
        <v>17</v>
      </c>
      <c r="I1344" s="14"/>
    </row>
    <row r="1345" spans="1:9" s="44" customFormat="1" ht="36.75" customHeight="1" x14ac:dyDescent="0.3">
      <c r="A1345" s="14">
        <v>27</v>
      </c>
      <c r="B1345" s="46" t="s">
        <v>2859</v>
      </c>
      <c r="C1345" s="113" t="s">
        <v>2860</v>
      </c>
      <c r="D1345" s="46" t="s">
        <v>17</v>
      </c>
      <c r="E1345" s="46"/>
      <c r="F1345" s="14"/>
      <c r="G1345" s="14"/>
      <c r="H1345" s="14" t="s">
        <v>17</v>
      </c>
      <c r="I1345" s="14"/>
    </row>
    <row r="1346" spans="1:9" s="44" customFormat="1" ht="36.75" customHeight="1" x14ac:dyDescent="0.3">
      <c r="A1346" s="14">
        <v>28</v>
      </c>
      <c r="B1346" s="46" t="s">
        <v>2861</v>
      </c>
      <c r="C1346" s="113" t="s">
        <v>2862</v>
      </c>
      <c r="D1346" s="46" t="s">
        <v>17</v>
      </c>
      <c r="E1346" s="46"/>
      <c r="F1346" s="14"/>
      <c r="G1346" s="14"/>
      <c r="H1346" s="14" t="s">
        <v>17</v>
      </c>
      <c r="I1346" s="14"/>
    </row>
    <row r="1347" spans="1:9" s="44" customFormat="1" ht="20.3" customHeight="1" x14ac:dyDescent="0.3">
      <c r="A1347" s="214" t="s">
        <v>2863</v>
      </c>
      <c r="B1347" s="215"/>
      <c r="C1347" s="216"/>
      <c r="D1347" s="50">
        <f>COUNTIF(D1348:D1364,"x")</f>
        <v>17</v>
      </c>
      <c r="E1347" s="50"/>
      <c r="F1347" s="50"/>
      <c r="G1347" s="50">
        <f t="shared" ref="G1347:I1347" si="46">COUNTIF(G1348:G1364,"x")</f>
        <v>8</v>
      </c>
      <c r="H1347" s="50">
        <f t="shared" si="46"/>
        <v>14</v>
      </c>
      <c r="I1347" s="50">
        <f t="shared" si="46"/>
        <v>3</v>
      </c>
    </row>
    <row r="1348" spans="1:9" s="44" customFormat="1" ht="20.3" customHeight="1" x14ac:dyDescent="0.3">
      <c r="A1348" s="14">
        <v>1</v>
      </c>
      <c r="B1348" s="190" t="s">
        <v>2864</v>
      </c>
      <c r="C1348" s="113" t="s">
        <v>2865</v>
      </c>
      <c r="D1348" s="46" t="s">
        <v>17</v>
      </c>
      <c r="E1348" s="46"/>
      <c r="F1348" s="14"/>
      <c r="G1348" s="14"/>
      <c r="H1348" s="14" t="s">
        <v>17</v>
      </c>
      <c r="I1348" s="14"/>
    </row>
    <row r="1349" spans="1:9" s="44" customFormat="1" ht="20.3" customHeight="1" x14ac:dyDescent="0.3">
      <c r="A1349" s="14">
        <v>2</v>
      </c>
      <c r="B1349" s="190" t="s">
        <v>2866</v>
      </c>
      <c r="C1349" s="186" t="s">
        <v>2867</v>
      </c>
      <c r="D1349" s="53" t="s">
        <v>17</v>
      </c>
      <c r="E1349" s="53"/>
      <c r="F1349" s="14"/>
      <c r="G1349" s="14"/>
      <c r="H1349" s="14" t="s">
        <v>17</v>
      </c>
      <c r="I1349" s="14"/>
    </row>
    <row r="1350" spans="1:9" s="44" customFormat="1" ht="20.3" customHeight="1" x14ac:dyDescent="0.3">
      <c r="A1350" s="14">
        <v>3</v>
      </c>
      <c r="B1350" s="190" t="s">
        <v>2868</v>
      </c>
      <c r="C1350" s="186" t="s">
        <v>2869</v>
      </c>
      <c r="D1350" s="46" t="s">
        <v>17</v>
      </c>
      <c r="E1350" s="46"/>
      <c r="F1350" s="14"/>
      <c r="G1350" s="14"/>
      <c r="H1350" s="14" t="s">
        <v>17</v>
      </c>
      <c r="I1350" s="14"/>
    </row>
    <row r="1351" spans="1:9" s="44" customFormat="1" ht="20.3" customHeight="1" x14ac:dyDescent="0.3">
      <c r="A1351" s="14">
        <v>4</v>
      </c>
      <c r="B1351" s="190" t="s">
        <v>2870</v>
      </c>
      <c r="C1351" s="186" t="s">
        <v>2871</v>
      </c>
      <c r="D1351" s="46" t="s">
        <v>17</v>
      </c>
      <c r="E1351" s="46"/>
      <c r="F1351" s="14"/>
      <c r="G1351" s="14"/>
      <c r="H1351" s="14" t="s">
        <v>17</v>
      </c>
      <c r="I1351" s="14"/>
    </row>
    <row r="1352" spans="1:9" s="44" customFormat="1" ht="20.3" customHeight="1" x14ac:dyDescent="0.3">
      <c r="A1352" s="14">
        <v>5</v>
      </c>
      <c r="B1352" s="190" t="s">
        <v>2872</v>
      </c>
      <c r="C1352" s="113" t="s">
        <v>2873</v>
      </c>
      <c r="D1352" s="46" t="s">
        <v>17</v>
      </c>
      <c r="E1352" s="46"/>
      <c r="F1352" s="14"/>
      <c r="G1352" s="14" t="s">
        <v>17</v>
      </c>
      <c r="H1352" s="14"/>
      <c r="I1352" s="14" t="s">
        <v>17</v>
      </c>
    </row>
    <row r="1353" spans="1:9" s="44" customFormat="1" ht="20.3" customHeight="1" x14ac:dyDescent="0.3">
      <c r="A1353" s="14">
        <v>6</v>
      </c>
      <c r="B1353" s="190" t="s">
        <v>2874</v>
      </c>
      <c r="C1353" s="113" t="s">
        <v>2875</v>
      </c>
      <c r="D1353" s="46" t="s">
        <v>17</v>
      </c>
      <c r="E1353" s="46"/>
      <c r="F1353" s="14"/>
      <c r="G1353" s="14"/>
      <c r="H1353" s="14" t="s">
        <v>17</v>
      </c>
      <c r="I1353" s="14"/>
    </row>
    <row r="1354" spans="1:9" s="44" customFormat="1" ht="33.700000000000003" customHeight="1" x14ac:dyDescent="0.3">
      <c r="A1354" s="14">
        <v>7</v>
      </c>
      <c r="B1354" s="46" t="s">
        <v>2876</v>
      </c>
      <c r="C1354" s="113" t="s">
        <v>2877</v>
      </c>
      <c r="D1354" s="46" t="s">
        <v>17</v>
      </c>
      <c r="E1354" s="46"/>
      <c r="F1354" s="14"/>
      <c r="G1354" s="14"/>
      <c r="H1354" s="14" t="s">
        <v>17</v>
      </c>
      <c r="I1354" s="14"/>
    </row>
    <row r="1355" spans="1:9" s="44" customFormat="1" ht="27.8" customHeight="1" x14ac:dyDescent="0.3">
      <c r="A1355" s="14">
        <v>8</v>
      </c>
      <c r="B1355" s="190" t="s">
        <v>2878</v>
      </c>
      <c r="C1355" s="113" t="s">
        <v>2879</v>
      </c>
      <c r="D1355" s="46" t="s">
        <v>17</v>
      </c>
      <c r="E1355" s="46"/>
      <c r="F1355" s="14"/>
      <c r="G1355" s="14" t="s">
        <v>17</v>
      </c>
      <c r="H1355" s="14" t="s">
        <v>17</v>
      </c>
      <c r="I1355" s="14"/>
    </row>
    <row r="1356" spans="1:9" s="44" customFormat="1" ht="51" customHeight="1" x14ac:dyDescent="0.3">
      <c r="A1356" s="14">
        <v>9</v>
      </c>
      <c r="B1356" s="46" t="s">
        <v>2880</v>
      </c>
      <c r="C1356" s="113" t="s">
        <v>2881</v>
      </c>
      <c r="D1356" s="46" t="s">
        <v>17</v>
      </c>
      <c r="E1356" s="46"/>
      <c r="F1356" s="14"/>
      <c r="G1356" s="14"/>
      <c r="H1356" s="14" t="s">
        <v>17</v>
      </c>
      <c r="I1356" s="14"/>
    </row>
    <row r="1357" spans="1:9" s="44" customFormat="1" ht="28.55" customHeight="1" x14ac:dyDescent="0.3">
      <c r="A1357" s="14">
        <v>10</v>
      </c>
      <c r="B1357" s="190" t="s">
        <v>2882</v>
      </c>
      <c r="C1357" s="113" t="s">
        <v>2883</v>
      </c>
      <c r="D1357" s="46" t="s">
        <v>17</v>
      </c>
      <c r="E1357" s="46"/>
      <c r="F1357" s="14"/>
      <c r="G1357" s="14" t="s">
        <v>17</v>
      </c>
      <c r="H1357" s="14" t="s">
        <v>17</v>
      </c>
      <c r="I1357" s="14"/>
    </row>
    <row r="1358" spans="1:9" s="44" customFormat="1" ht="62.25" customHeight="1" x14ac:dyDescent="0.3">
      <c r="A1358" s="14">
        <v>11</v>
      </c>
      <c r="B1358" s="190" t="s">
        <v>2884</v>
      </c>
      <c r="C1358" s="113" t="s">
        <v>2885</v>
      </c>
      <c r="D1358" s="46" t="s">
        <v>17</v>
      </c>
      <c r="E1358" s="46"/>
      <c r="F1358" s="14"/>
      <c r="G1358" s="14"/>
      <c r="H1358" s="14" t="s">
        <v>17</v>
      </c>
      <c r="I1358" s="14"/>
    </row>
    <row r="1359" spans="1:9" s="44" customFormat="1" ht="33" customHeight="1" x14ac:dyDescent="0.3">
      <c r="A1359" s="14">
        <v>12</v>
      </c>
      <c r="B1359" s="190" t="s">
        <v>2886</v>
      </c>
      <c r="C1359" s="113" t="s">
        <v>2887</v>
      </c>
      <c r="D1359" s="46" t="s">
        <v>17</v>
      </c>
      <c r="E1359" s="46"/>
      <c r="F1359" s="14"/>
      <c r="G1359" s="14" t="s">
        <v>17</v>
      </c>
      <c r="H1359" s="14" t="s">
        <v>17</v>
      </c>
      <c r="I1359" s="14"/>
    </row>
    <row r="1360" spans="1:9" s="44" customFormat="1" ht="33" customHeight="1" x14ac:dyDescent="0.3">
      <c r="A1360" s="14">
        <v>13</v>
      </c>
      <c r="B1360" s="190" t="s">
        <v>2888</v>
      </c>
      <c r="C1360" s="113" t="s">
        <v>2889</v>
      </c>
      <c r="D1360" s="46" t="s">
        <v>17</v>
      </c>
      <c r="E1360" s="46"/>
      <c r="F1360" s="14"/>
      <c r="G1360" s="14"/>
      <c r="H1360" s="14" t="s">
        <v>17</v>
      </c>
      <c r="I1360" s="14"/>
    </row>
    <row r="1361" spans="1:9" s="44" customFormat="1" ht="33" customHeight="1" x14ac:dyDescent="0.3">
      <c r="A1361" s="14">
        <v>14</v>
      </c>
      <c r="B1361" s="14" t="s">
        <v>2890</v>
      </c>
      <c r="C1361" s="113" t="s">
        <v>2891</v>
      </c>
      <c r="D1361" s="14" t="s">
        <v>17</v>
      </c>
      <c r="E1361" s="14"/>
      <c r="F1361" s="14"/>
      <c r="G1361" s="14" t="s">
        <v>17</v>
      </c>
      <c r="H1361" s="14"/>
      <c r="I1361" s="14" t="s">
        <v>17</v>
      </c>
    </row>
    <row r="1362" spans="1:9" s="44" customFormat="1" ht="33" customHeight="1" x14ac:dyDescent="0.3">
      <c r="A1362" s="14">
        <v>15</v>
      </c>
      <c r="B1362" s="14" t="s">
        <v>2892</v>
      </c>
      <c r="C1362" s="113" t="s">
        <v>2893</v>
      </c>
      <c r="D1362" s="14" t="s">
        <v>17</v>
      </c>
      <c r="E1362" s="14"/>
      <c r="F1362" s="14"/>
      <c r="G1362" s="14" t="s">
        <v>17</v>
      </c>
      <c r="H1362" s="14"/>
      <c r="I1362" s="14" t="s">
        <v>17</v>
      </c>
    </row>
    <row r="1363" spans="1:9" s="44" customFormat="1" ht="33" customHeight="1" x14ac:dyDescent="0.3">
      <c r="A1363" s="14">
        <v>16</v>
      </c>
      <c r="B1363" s="14" t="s">
        <v>2894</v>
      </c>
      <c r="C1363" s="113" t="s">
        <v>2895</v>
      </c>
      <c r="D1363" s="14" t="s">
        <v>17</v>
      </c>
      <c r="E1363" s="14"/>
      <c r="F1363" s="14"/>
      <c r="G1363" s="14" t="s">
        <v>17</v>
      </c>
      <c r="H1363" s="14" t="s">
        <v>17</v>
      </c>
      <c r="I1363" s="14"/>
    </row>
    <row r="1364" spans="1:9" s="44" customFormat="1" ht="33" customHeight="1" x14ac:dyDescent="0.3">
      <c r="A1364" s="14">
        <v>17</v>
      </c>
      <c r="B1364" s="46" t="s">
        <v>2896</v>
      </c>
      <c r="C1364" s="113" t="s">
        <v>2897</v>
      </c>
      <c r="D1364" s="46" t="s">
        <v>17</v>
      </c>
      <c r="E1364" s="46"/>
      <c r="F1364" s="14"/>
      <c r="G1364" s="14" t="s">
        <v>17</v>
      </c>
      <c r="H1364" s="14" t="s">
        <v>17</v>
      </c>
      <c r="I1364" s="14"/>
    </row>
    <row r="1365" spans="1:9" s="44" customFormat="1" ht="24.8" customHeight="1" x14ac:dyDescent="0.3">
      <c r="A1365" s="256" t="s">
        <v>2898</v>
      </c>
      <c r="B1365" s="257"/>
      <c r="C1365" s="258"/>
      <c r="D1365" s="50">
        <v>1</v>
      </c>
      <c r="E1365" s="50">
        <v>1</v>
      </c>
      <c r="F1365" s="11">
        <v>3</v>
      </c>
      <c r="G1365" s="11"/>
      <c r="H1365" s="11">
        <v>1</v>
      </c>
      <c r="I1365" s="11">
        <v>4</v>
      </c>
    </row>
    <row r="1366" spans="1:9" s="44" customFormat="1" ht="18.75" customHeight="1" x14ac:dyDescent="0.3">
      <c r="A1366" s="14">
        <v>1</v>
      </c>
      <c r="B1366" s="46" t="s">
        <v>2899</v>
      </c>
      <c r="C1366" s="186" t="s">
        <v>2900</v>
      </c>
      <c r="D1366" s="46" t="s">
        <v>17</v>
      </c>
      <c r="E1366" s="46"/>
      <c r="F1366" s="14"/>
      <c r="G1366" s="14"/>
      <c r="H1366" s="14" t="s">
        <v>17</v>
      </c>
      <c r="I1366" s="14"/>
    </row>
    <row r="1367" spans="1:9" s="44" customFormat="1" ht="90" customHeight="1" x14ac:dyDescent="0.3">
      <c r="A1367" s="14">
        <v>2</v>
      </c>
      <c r="B1367" s="46" t="s">
        <v>2901</v>
      </c>
      <c r="C1367" s="113" t="s">
        <v>2902</v>
      </c>
      <c r="D1367" s="46"/>
      <c r="E1367" s="46" t="s">
        <v>17</v>
      </c>
      <c r="F1367" s="14"/>
      <c r="G1367" s="14"/>
      <c r="H1367" s="14"/>
      <c r="I1367" s="14" t="s">
        <v>17</v>
      </c>
    </row>
    <row r="1368" spans="1:9" s="44" customFormat="1" ht="73.45" customHeight="1" x14ac:dyDescent="0.3">
      <c r="A1368" s="14">
        <v>3</v>
      </c>
      <c r="B1368" s="46" t="s">
        <v>2903</v>
      </c>
      <c r="C1368" s="113" t="s">
        <v>2904</v>
      </c>
      <c r="D1368" s="14"/>
      <c r="E1368" s="14"/>
      <c r="F1368" s="14" t="s">
        <v>17</v>
      </c>
      <c r="G1368" s="14"/>
      <c r="H1368" s="14"/>
      <c r="I1368" s="14" t="s">
        <v>17</v>
      </c>
    </row>
    <row r="1369" spans="1:9" ht="31.1" x14ac:dyDescent="0.3">
      <c r="A1369" s="14">
        <v>4</v>
      </c>
      <c r="B1369" s="46" t="s">
        <v>2905</v>
      </c>
      <c r="C1369" s="113" t="s">
        <v>2906</v>
      </c>
      <c r="D1369" s="46"/>
      <c r="E1369" s="46"/>
      <c r="F1369" s="46" t="s">
        <v>17</v>
      </c>
      <c r="G1369" s="46"/>
      <c r="H1369" s="46"/>
      <c r="I1369" s="46" t="s">
        <v>17</v>
      </c>
    </row>
    <row r="1370" spans="1:9" ht="31.1" x14ac:dyDescent="0.3">
      <c r="A1370" s="14">
        <v>5</v>
      </c>
      <c r="B1370" s="46" t="s">
        <v>2907</v>
      </c>
      <c r="C1370" s="113" t="s">
        <v>2908</v>
      </c>
      <c r="D1370" s="46"/>
      <c r="E1370" s="46"/>
      <c r="F1370" s="46" t="s">
        <v>17</v>
      </c>
      <c r="G1370" s="46"/>
      <c r="H1370" s="46"/>
      <c r="I1370" s="14" t="s">
        <v>17</v>
      </c>
    </row>
    <row r="1371" spans="1:9" s="15" customFormat="1" ht="21.75" customHeight="1" x14ac:dyDescent="0.3">
      <c r="A1371" s="259" t="s">
        <v>3305</v>
      </c>
      <c r="B1371" s="260"/>
      <c r="C1371" s="261"/>
      <c r="D1371" s="56">
        <f>COUNTIF(D1372:D1530, "x")</f>
        <v>104</v>
      </c>
      <c r="E1371" s="56">
        <f t="shared" ref="E1371:I1371" si="47">COUNTIF(E1372:E1530, "x")</f>
        <v>41</v>
      </c>
      <c r="F1371" s="56">
        <f t="shared" si="47"/>
        <v>0</v>
      </c>
      <c r="G1371" s="56">
        <f t="shared" si="47"/>
        <v>43</v>
      </c>
      <c r="H1371" s="56">
        <f t="shared" si="47"/>
        <v>134</v>
      </c>
      <c r="I1371" s="56">
        <f t="shared" si="47"/>
        <v>11</v>
      </c>
    </row>
    <row r="1372" spans="1:9" s="15" customFormat="1" ht="21.75" customHeight="1" x14ac:dyDescent="0.3">
      <c r="A1372" s="225" t="s">
        <v>4541</v>
      </c>
      <c r="B1372" s="225"/>
      <c r="C1372" s="225"/>
      <c r="D1372" s="56"/>
      <c r="E1372" s="56"/>
      <c r="F1372" s="56"/>
      <c r="G1372" s="56"/>
      <c r="H1372" s="56"/>
      <c r="I1372" s="56"/>
    </row>
    <row r="1373" spans="1:9" s="15" customFormat="1" ht="15.55" x14ac:dyDescent="0.3">
      <c r="A1373" s="12">
        <v>1</v>
      </c>
      <c r="B1373" s="46" t="s">
        <v>3016</v>
      </c>
      <c r="C1373" s="20" t="s">
        <v>3017</v>
      </c>
      <c r="D1373" s="56" t="s">
        <v>131</v>
      </c>
      <c r="E1373" s="56"/>
      <c r="F1373" s="56"/>
      <c r="G1373" s="56"/>
      <c r="H1373" s="56" t="s">
        <v>131</v>
      </c>
      <c r="I1373" s="56"/>
    </row>
    <row r="1374" spans="1:9" s="15" customFormat="1" ht="15.55" x14ac:dyDescent="0.3">
      <c r="A1374" s="12">
        <v>2</v>
      </c>
      <c r="B1374" s="14" t="s">
        <v>3018</v>
      </c>
      <c r="C1374" s="20" t="s">
        <v>3019</v>
      </c>
      <c r="D1374" s="56" t="s">
        <v>131</v>
      </c>
      <c r="E1374" s="56"/>
      <c r="F1374" s="56"/>
      <c r="G1374" s="56"/>
      <c r="H1374" s="56" t="s">
        <v>131</v>
      </c>
      <c r="I1374" s="56"/>
    </row>
    <row r="1375" spans="1:9" s="15" customFormat="1" ht="15.55" x14ac:dyDescent="0.3">
      <c r="A1375" s="12">
        <v>3</v>
      </c>
      <c r="B1375" s="46" t="s">
        <v>3020</v>
      </c>
      <c r="C1375" s="20" t="s">
        <v>3021</v>
      </c>
      <c r="D1375" s="56" t="s">
        <v>131</v>
      </c>
      <c r="E1375" s="56"/>
      <c r="F1375" s="56"/>
      <c r="G1375" s="56" t="s">
        <v>131</v>
      </c>
      <c r="H1375" s="56" t="s">
        <v>131</v>
      </c>
      <c r="I1375" s="56"/>
    </row>
    <row r="1376" spans="1:9" s="15" customFormat="1" ht="15.55" x14ac:dyDescent="0.3">
      <c r="A1376" s="12">
        <v>4</v>
      </c>
      <c r="B1376" s="46" t="s">
        <v>3022</v>
      </c>
      <c r="C1376" s="20" t="s">
        <v>3023</v>
      </c>
      <c r="D1376" s="56" t="s">
        <v>131</v>
      </c>
      <c r="E1376" s="56"/>
      <c r="F1376" s="56"/>
      <c r="G1376" s="56"/>
      <c r="H1376" s="56" t="s">
        <v>131</v>
      </c>
      <c r="I1376" s="56"/>
    </row>
    <row r="1377" spans="1:9" s="15" customFormat="1" ht="15.55" x14ac:dyDescent="0.3">
      <c r="A1377" s="12">
        <v>5</v>
      </c>
      <c r="B1377" s="46" t="s">
        <v>3024</v>
      </c>
      <c r="C1377" s="20" t="s">
        <v>3025</v>
      </c>
      <c r="D1377" s="56" t="s">
        <v>131</v>
      </c>
      <c r="E1377" s="56"/>
      <c r="F1377" s="56"/>
      <c r="G1377" s="56"/>
      <c r="H1377" s="56" t="s">
        <v>131</v>
      </c>
      <c r="I1377" s="56"/>
    </row>
    <row r="1378" spans="1:9" s="15" customFormat="1" ht="15.55" x14ac:dyDescent="0.3">
      <c r="A1378" s="12">
        <v>6</v>
      </c>
      <c r="B1378" s="46" t="s">
        <v>3026</v>
      </c>
      <c r="C1378" s="20" t="s">
        <v>3027</v>
      </c>
      <c r="D1378" s="56" t="s">
        <v>131</v>
      </c>
      <c r="E1378" s="56"/>
      <c r="F1378" s="56"/>
      <c r="G1378" s="56"/>
      <c r="H1378" s="56" t="s">
        <v>131</v>
      </c>
      <c r="I1378" s="56"/>
    </row>
    <row r="1379" spans="1:9" s="15" customFormat="1" ht="15.55" x14ac:dyDescent="0.3">
      <c r="A1379" s="12">
        <v>7</v>
      </c>
      <c r="B1379" s="46" t="s">
        <v>3028</v>
      </c>
      <c r="C1379" s="20" t="s">
        <v>3029</v>
      </c>
      <c r="D1379" s="56" t="s">
        <v>131</v>
      </c>
      <c r="E1379" s="56"/>
      <c r="F1379" s="56"/>
      <c r="G1379" s="56" t="s">
        <v>131</v>
      </c>
      <c r="H1379" s="56" t="s">
        <v>131</v>
      </c>
      <c r="I1379" s="56"/>
    </row>
    <row r="1380" spans="1:9" s="15" customFormat="1" ht="31.1" x14ac:dyDescent="0.3">
      <c r="A1380" s="12">
        <v>8</v>
      </c>
      <c r="B1380" s="46" t="s">
        <v>3030</v>
      </c>
      <c r="C1380" s="20" t="s">
        <v>3031</v>
      </c>
      <c r="D1380" s="56" t="s">
        <v>131</v>
      </c>
      <c r="E1380" s="56"/>
      <c r="F1380" s="56"/>
      <c r="G1380" s="56" t="s">
        <v>131</v>
      </c>
      <c r="H1380" s="56" t="s">
        <v>131</v>
      </c>
      <c r="I1380" s="56"/>
    </row>
    <row r="1381" spans="1:9" s="15" customFormat="1" ht="15.55" x14ac:dyDescent="0.3">
      <c r="A1381" s="12">
        <v>9</v>
      </c>
      <c r="B1381" s="46" t="s">
        <v>3032</v>
      </c>
      <c r="C1381" s="20" t="s">
        <v>3033</v>
      </c>
      <c r="D1381" s="56" t="s">
        <v>131</v>
      </c>
      <c r="E1381" s="56"/>
      <c r="F1381" s="56"/>
      <c r="G1381" s="56"/>
      <c r="H1381" s="56" t="s">
        <v>131</v>
      </c>
      <c r="I1381" s="56"/>
    </row>
    <row r="1382" spans="1:9" s="15" customFormat="1" ht="31.1" x14ac:dyDescent="0.3">
      <c r="A1382" s="12">
        <v>10</v>
      </c>
      <c r="B1382" s="46" t="s">
        <v>3034</v>
      </c>
      <c r="C1382" s="20" t="s">
        <v>3035</v>
      </c>
      <c r="D1382" s="56" t="s">
        <v>131</v>
      </c>
      <c r="E1382" s="56"/>
      <c r="F1382" s="56"/>
      <c r="G1382" s="56"/>
      <c r="H1382" s="56" t="s">
        <v>131</v>
      </c>
      <c r="I1382" s="56"/>
    </row>
    <row r="1383" spans="1:9" s="15" customFormat="1" ht="15.55" x14ac:dyDescent="0.3">
      <c r="A1383" s="12">
        <v>11</v>
      </c>
      <c r="B1383" s="46" t="s">
        <v>3036</v>
      </c>
      <c r="C1383" s="20" t="s">
        <v>3037</v>
      </c>
      <c r="D1383" s="56" t="s">
        <v>131</v>
      </c>
      <c r="E1383" s="56"/>
      <c r="F1383" s="56"/>
      <c r="G1383" s="56" t="s">
        <v>131</v>
      </c>
      <c r="H1383" s="56" t="s">
        <v>131</v>
      </c>
      <c r="I1383" s="56"/>
    </row>
    <row r="1384" spans="1:9" s="15" customFormat="1" ht="15.55" x14ac:dyDescent="0.3">
      <c r="A1384" s="12">
        <v>12</v>
      </c>
      <c r="B1384" s="46" t="s">
        <v>3038</v>
      </c>
      <c r="C1384" s="20" t="s">
        <v>3039</v>
      </c>
      <c r="D1384" s="56" t="s">
        <v>131</v>
      </c>
      <c r="E1384" s="56"/>
      <c r="F1384" s="56"/>
      <c r="G1384" s="56"/>
      <c r="H1384" s="56" t="s">
        <v>131</v>
      </c>
      <c r="I1384" s="56"/>
    </row>
    <row r="1385" spans="1:9" s="15" customFormat="1" ht="15.55" x14ac:dyDescent="0.3">
      <c r="A1385" s="12">
        <v>13</v>
      </c>
      <c r="B1385" s="46" t="s">
        <v>3040</v>
      </c>
      <c r="C1385" s="20" t="s">
        <v>3041</v>
      </c>
      <c r="D1385" s="56" t="s">
        <v>131</v>
      </c>
      <c r="E1385" s="56"/>
      <c r="F1385" s="56"/>
      <c r="G1385" s="56"/>
      <c r="H1385" s="56" t="s">
        <v>131</v>
      </c>
      <c r="I1385" s="56"/>
    </row>
    <row r="1386" spans="1:9" s="15" customFormat="1" ht="15.55" x14ac:dyDescent="0.3">
      <c r="A1386" s="12">
        <v>14</v>
      </c>
      <c r="B1386" s="46" t="s">
        <v>3042</v>
      </c>
      <c r="C1386" s="20" t="s">
        <v>4551</v>
      </c>
      <c r="D1386" s="56" t="s">
        <v>131</v>
      </c>
      <c r="E1386" s="56"/>
      <c r="F1386" s="56"/>
      <c r="G1386" s="56"/>
      <c r="H1386" s="56" t="s">
        <v>131</v>
      </c>
      <c r="I1386" s="56"/>
    </row>
    <row r="1387" spans="1:9" s="15" customFormat="1" ht="15.55" x14ac:dyDescent="0.3">
      <c r="A1387" s="12">
        <v>15</v>
      </c>
      <c r="B1387" s="46" t="s">
        <v>3043</v>
      </c>
      <c r="C1387" s="20" t="s">
        <v>3044</v>
      </c>
      <c r="D1387" s="56" t="s">
        <v>131</v>
      </c>
      <c r="E1387" s="12"/>
      <c r="F1387" s="12"/>
      <c r="G1387" s="12"/>
      <c r="H1387" s="56" t="s">
        <v>131</v>
      </c>
      <c r="I1387" s="12"/>
    </row>
    <row r="1388" spans="1:9" s="15" customFormat="1" ht="31.1" x14ac:dyDescent="0.3">
      <c r="A1388" s="12">
        <v>16</v>
      </c>
      <c r="B1388" s="46" t="s">
        <v>3045</v>
      </c>
      <c r="C1388" s="20" t="s">
        <v>3046</v>
      </c>
      <c r="D1388" s="56" t="s">
        <v>131</v>
      </c>
      <c r="E1388" s="12"/>
      <c r="F1388" s="12"/>
      <c r="G1388" s="12"/>
      <c r="H1388" s="56" t="s">
        <v>131</v>
      </c>
      <c r="I1388" s="12"/>
    </row>
    <row r="1389" spans="1:9" s="15" customFormat="1" ht="31.1" x14ac:dyDescent="0.3">
      <c r="A1389" s="12">
        <v>17</v>
      </c>
      <c r="B1389" s="46" t="s">
        <v>3047</v>
      </c>
      <c r="C1389" s="20" t="s">
        <v>3048</v>
      </c>
      <c r="D1389" s="12" t="s">
        <v>131</v>
      </c>
      <c r="E1389" s="12"/>
      <c r="F1389" s="12"/>
      <c r="G1389" s="12"/>
      <c r="H1389" s="12" t="s">
        <v>131</v>
      </c>
      <c r="I1389" s="12"/>
    </row>
    <row r="1390" spans="1:9" s="15" customFormat="1" ht="62.25" x14ac:dyDescent="0.3">
      <c r="A1390" s="12">
        <v>18</v>
      </c>
      <c r="B1390" s="46" t="s">
        <v>3049</v>
      </c>
      <c r="C1390" s="20" t="s">
        <v>3050</v>
      </c>
      <c r="D1390" s="12" t="s">
        <v>131</v>
      </c>
      <c r="E1390" s="12"/>
      <c r="F1390" s="12"/>
      <c r="G1390" s="12"/>
      <c r="H1390" s="12" t="s">
        <v>131</v>
      </c>
      <c r="I1390" s="12"/>
    </row>
    <row r="1391" spans="1:9" s="15" customFormat="1" ht="15.55" x14ac:dyDescent="0.3">
      <c r="A1391" s="225" t="s">
        <v>3306</v>
      </c>
      <c r="B1391" s="225"/>
      <c r="C1391" s="225"/>
      <c r="D1391" s="56"/>
      <c r="E1391" s="56"/>
      <c r="F1391" s="56"/>
      <c r="G1391" s="56"/>
      <c r="H1391" s="56"/>
      <c r="I1391" s="56"/>
    </row>
    <row r="1392" spans="1:9" s="15" customFormat="1" ht="15.55" x14ac:dyDescent="0.3">
      <c r="A1392" s="12">
        <v>1</v>
      </c>
      <c r="B1392" s="46" t="s">
        <v>3051</v>
      </c>
      <c r="C1392" s="20" t="s">
        <v>3052</v>
      </c>
      <c r="D1392" s="12" t="s">
        <v>131</v>
      </c>
      <c r="E1392" s="12"/>
      <c r="F1392" s="12"/>
      <c r="G1392" s="12"/>
      <c r="H1392" s="12" t="s">
        <v>131</v>
      </c>
      <c r="I1392" s="12"/>
    </row>
    <row r="1393" spans="1:9" s="15" customFormat="1" ht="15.55" x14ac:dyDescent="0.3">
      <c r="A1393" s="12">
        <v>2</v>
      </c>
      <c r="B1393" s="46" t="s">
        <v>3053</v>
      </c>
      <c r="C1393" s="20" t="s">
        <v>3054</v>
      </c>
      <c r="D1393" s="12"/>
      <c r="E1393" s="12" t="s">
        <v>131</v>
      </c>
      <c r="F1393" s="12"/>
      <c r="G1393" s="12"/>
      <c r="H1393" s="12"/>
      <c r="I1393" s="12" t="s">
        <v>131</v>
      </c>
    </row>
    <row r="1394" spans="1:9" s="15" customFormat="1" ht="15.55" x14ac:dyDescent="0.3">
      <c r="A1394" s="12">
        <v>3</v>
      </c>
      <c r="B1394" s="46" t="s">
        <v>3055</v>
      </c>
      <c r="C1394" s="20" t="s">
        <v>3056</v>
      </c>
      <c r="D1394" s="12"/>
      <c r="E1394" s="12" t="s">
        <v>131</v>
      </c>
      <c r="F1394" s="12"/>
      <c r="G1394" s="12"/>
      <c r="H1394" s="12"/>
      <c r="I1394" s="12" t="s">
        <v>131</v>
      </c>
    </row>
    <row r="1395" spans="1:9" s="15" customFormat="1" ht="15.55" x14ac:dyDescent="0.3">
      <c r="A1395" s="12">
        <v>4</v>
      </c>
      <c r="B1395" s="46" t="s">
        <v>3057</v>
      </c>
      <c r="C1395" s="20" t="s">
        <v>3058</v>
      </c>
      <c r="D1395" s="12"/>
      <c r="E1395" s="12" t="s">
        <v>131</v>
      </c>
      <c r="F1395" s="12"/>
      <c r="G1395" s="12"/>
      <c r="H1395" s="12"/>
      <c r="I1395" s="12" t="s">
        <v>131</v>
      </c>
    </row>
    <row r="1396" spans="1:9" s="15" customFormat="1" ht="15.55" x14ac:dyDescent="0.3">
      <c r="A1396" s="12">
        <v>5</v>
      </c>
      <c r="B1396" s="46" t="s">
        <v>3059</v>
      </c>
      <c r="C1396" s="20" t="s">
        <v>3060</v>
      </c>
      <c r="D1396" s="12"/>
      <c r="E1396" s="12" t="s">
        <v>131</v>
      </c>
      <c r="F1396" s="12"/>
      <c r="G1396" s="12"/>
      <c r="H1396" s="12"/>
      <c r="I1396" s="12" t="s">
        <v>131</v>
      </c>
    </row>
    <row r="1397" spans="1:9" s="15" customFormat="1" ht="15.55" x14ac:dyDescent="0.3">
      <c r="A1397" s="12">
        <v>6</v>
      </c>
      <c r="B1397" s="46" t="s">
        <v>3061</v>
      </c>
      <c r="C1397" s="20" t="s">
        <v>3062</v>
      </c>
      <c r="D1397" s="12" t="s">
        <v>131</v>
      </c>
      <c r="E1397" s="12"/>
      <c r="F1397" s="12"/>
      <c r="G1397" s="12"/>
      <c r="H1397" s="12" t="s">
        <v>131</v>
      </c>
      <c r="I1397" s="12"/>
    </row>
    <row r="1398" spans="1:9" s="15" customFormat="1" ht="31.1" x14ac:dyDescent="0.3">
      <c r="A1398" s="12">
        <v>7</v>
      </c>
      <c r="B1398" s="46" t="s">
        <v>3063</v>
      </c>
      <c r="C1398" s="20" t="s">
        <v>3064</v>
      </c>
      <c r="D1398" s="12" t="s">
        <v>131</v>
      </c>
      <c r="E1398" s="12"/>
      <c r="F1398" s="12"/>
      <c r="G1398" s="12" t="s">
        <v>131</v>
      </c>
      <c r="H1398" s="12"/>
      <c r="I1398" s="12" t="s">
        <v>131</v>
      </c>
    </row>
    <row r="1399" spans="1:9" s="15" customFormat="1" ht="31.1" x14ac:dyDescent="0.3">
      <c r="A1399" s="12">
        <v>8</v>
      </c>
      <c r="B1399" s="46" t="s">
        <v>3065</v>
      </c>
      <c r="C1399" s="20" t="s">
        <v>3066</v>
      </c>
      <c r="D1399" s="12" t="s">
        <v>131</v>
      </c>
      <c r="E1399" s="12"/>
      <c r="F1399" s="12"/>
      <c r="G1399" s="12" t="s">
        <v>131</v>
      </c>
      <c r="H1399" s="12"/>
      <c r="I1399" s="12" t="s">
        <v>131</v>
      </c>
    </row>
    <row r="1400" spans="1:9" s="15" customFormat="1" ht="31.1" x14ac:dyDescent="0.3">
      <c r="A1400" s="12">
        <v>9</v>
      </c>
      <c r="B1400" s="46" t="s">
        <v>3067</v>
      </c>
      <c r="C1400" s="20" t="s">
        <v>3068</v>
      </c>
      <c r="D1400" s="12" t="s">
        <v>131</v>
      </c>
      <c r="E1400" s="12"/>
      <c r="F1400" s="12"/>
      <c r="G1400" s="12" t="s">
        <v>131</v>
      </c>
      <c r="H1400" s="12"/>
      <c r="I1400" s="12" t="s">
        <v>131</v>
      </c>
    </row>
    <row r="1401" spans="1:9" s="15" customFormat="1" ht="15.55" x14ac:dyDescent="0.3">
      <c r="A1401" s="12">
        <v>10</v>
      </c>
      <c r="B1401" s="46" t="s">
        <v>3069</v>
      </c>
      <c r="C1401" s="20" t="s">
        <v>3070</v>
      </c>
      <c r="D1401" s="12" t="s">
        <v>131</v>
      </c>
      <c r="E1401" s="12"/>
      <c r="F1401" s="12"/>
      <c r="G1401" s="12" t="s">
        <v>131</v>
      </c>
      <c r="H1401" s="12" t="s">
        <v>131</v>
      </c>
      <c r="I1401" s="12"/>
    </row>
    <row r="1402" spans="1:9" s="15" customFormat="1" ht="15.55" x14ac:dyDescent="0.3">
      <c r="A1402" s="12">
        <v>11</v>
      </c>
      <c r="B1402" s="46" t="s">
        <v>3071</v>
      </c>
      <c r="C1402" s="20" t="s">
        <v>3072</v>
      </c>
      <c r="D1402" s="12" t="s">
        <v>131</v>
      </c>
      <c r="E1402" s="12"/>
      <c r="F1402" s="12"/>
      <c r="G1402" s="12" t="s">
        <v>131</v>
      </c>
      <c r="H1402" s="12" t="s">
        <v>131</v>
      </c>
      <c r="I1402" s="12"/>
    </row>
    <row r="1403" spans="1:9" s="15" customFormat="1" ht="15.55" x14ac:dyDescent="0.3">
      <c r="A1403" s="225" t="s">
        <v>3307</v>
      </c>
      <c r="B1403" s="225"/>
      <c r="C1403" s="225"/>
      <c r="D1403" s="56"/>
      <c r="E1403" s="56"/>
      <c r="F1403" s="56"/>
      <c r="G1403" s="56"/>
      <c r="H1403" s="56"/>
      <c r="I1403" s="56"/>
    </row>
    <row r="1404" spans="1:9" s="15" customFormat="1" ht="46.65" x14ac:dyDescent="0.3">
      <c r="A1404" s="12">
        <v>1</v>
      </c>
      <c r="B1404" s="46" t="s">
        <v>3073</v>
      </c>
      <c r="C1404" s="20" t="s">
        <v>3074</v>
      </c>
      <c r="D1404" s="12" t="s">
        <v>131</v>
      </c>
      <c r="E1404" s="12"/>
      <c r="F1404" s="12"/>
      <c r="G1404" s="12" t="s">
        <v>131</v>
      </c>
      <c r="H1404" s="12"/>
      <c r="I1404" s="12" t="s">
        <v>131</v>
      </c>
    </row>
    <row r="1405" spans="1:9" s="15" customFormat="1" ht="46.65" x14ac:dyDescent="0.3">
      <c r="A1405" s="12">
        <v>2</v>
      </c>
      <c r="B1405" s="46" t="s">
        <v>3075</v>
      </c>
      <c r="C1405" s="20" t="s">
        <v>3076</v>
      </c>
      <c r="D1405" s="12" t="s">
        <v>131</v>
      </c>
      <c r="E1405" s="12"/>
      <c r="F1405" s="12"/>
      <c r="G1405" s="12"/>
      <c r="H1405" s="12" t="s">
        <v>131</v>
      </c>
      <c r="I1405" s="12"/>
    </row>
    <row r="1406" spans="1:9" s="15" customFormat="1" ht="15.55" x14ac:dyDescent="0.3">
      <c r="A1406" s="12">
        <v>3</v>
      </c>
      <c r="B1406" s="46" t="s">
        <v>3077</v>
      </c>
      <c r="C1406" s="20" t="s">
        <v>3078</v>
      </c>
      <c r="D1406" s="12" t="s">
        <v>131</v>
      </c>
      <c r="E1406" s="12"/>
      <c r="F1406" s="12"/>
      <c r="G1406" s="12"/>
      <c r="H1406" s="12" t="s">
        <v>131</v>
      </c>
      <c r="I1406" s="12"/>
    </row>
    <row r="1407" spans="1:9" s="15" customFormat="1" ht="15.55" x14ac:dyDescent="0.3">
      <c r="A1407" s="12">
        <v>4</v>
      </c>
      <c r="B1407" s="46" t="s">
        <v>3079</v>
      </c>
      <c r="C1407" s="20" t="s">
        <v>3080</v>
      </c>
      <c r="D1407" s="12" t="s">
        <v>131</v>
      </c>
      <c r="E1407" s="12"/>
      <c r="F1407" s="12"/>
      <c r="G1407" s="12"/>
      <c r="H1407" s="12" t="s">
        <v>131</v>
      </c>
      <c r="I1407" s="12"/>
    </row>
    <row r="1408" spans="1:9" s="15" customFormat="1" ht="15.55" x14ac:dyDescent="0.3">
      <c r="A1408" s="209" t="s">
        <v>3308</v>
      </c>
      <c r="B1408" s="210"/>
      <c r="C1408" s="217"/>
      <c r="D1408" s="56"/>
      <c r="E1408" s="56"/>
      <c r="F1408" s="56"/>
      <c r="G1408" s="56"/>
      <c r="H1408" s="56"/>
      <c r="I1408" s="56"/>
    </row>
    <row r="1409" spans="1:9" s="15" customFormat="1" ht="31.1" x14ac:dyDescent="0.3">
      <c r="A1409" s="12">
        <v>1</v>
      </c>
      <c r="B1409" s="46" t="s">
        <v>3081</v>
      </c>
      <c r="C1409" s="20" t="s">
        <v>3082</v>
      </c>
      <c r="D1409" s="12" t="s">
        <v>131</v>
      </c>
      <c r="E1409" s="12"/>
      <c r="F1409" s="12"/>
      <c r="G1409" s="12"/>
      <c r="H1409" s="12" t="s">
        <v>131</v>
      </c>
      <c r="I1409" s="12"/>
    </row>
    <row r="1410" spans="1:9" s="15" customFormat="1" ht="31.1" x14ac:dyDescent="0.3">
      <c r="A1410" s="12">
        <v>2</v>
      </c>
      <c r="B1410" s="46" t="s">
        <v>3083</v>
      </c>
      <c r="C1410" s="20" t="s">
        <v>3084</v>
      </c>
      <c r="D1410" s="12"/>
      <c r="E1410" s="12" t="s">
        <v>131</v>
      </c>
      <c r="F1410" s="12"/>
      <c r="G1410" s="12"/>
      <c r="H1410" s="12" t="s">
        <v>131</v>
      </c>
      <c r="I1410" s="12"/>
    </row>
    <row r="1411" spans="1:9" s="15" customFormat="1" ht="15.55" x14ac:dyDescent="0.3">
      <c r="A1411" s="12">
        <v>3</v>
      </c>
      <c r="B1411" s="46" t="s">
        <v>3085</v>
      </c>
      <c r="C1411" s="20" t="s">
        <v>3086</v>
      </c>
      <c r="D1411" s="12"/>
      <c r="E1411" s="12" t="s">
        <v>131</v>
      </c>
      <c r="F1411" s="12"/>
      <c r="G1411" s="12"/>
      <c r="H1411" s="12"/>
      <c r="I1411" s="12" t="s">
        <v>131</v>
      </c>
    </row>
    <row r="1412" spans="1:9" s="15" customFormat="1" ht="15.55" x14ac:dyDescent="0.3">
      <c r="A1412" s="225" t="s">
        <v>3309</v>
      </c>
      <c r="B1412" s="225"/>
      <c r="C1412" s="225"/>
      <c r="D1412" s="56"/>
      <c r="E1412" s="56"/>
      <c r="F1412" s="56"/>
      <c r="G1412" s="56"/>
      <c r="H1412" s="56"/>
      <c r="I1412" s="56"/>
    </row>
    <row r="1413" spans="1:9" s="15" customFormat="1" ht="15.55" x14ac:dyDescent="0.3">
      <c r="A1413" s="12">
        <v>1</v>
      </c>
      <c r="B1413" s="46" t="s">
        <v>3087</v>
      </c>
      <c r="C1413" s="20" t="s">
        <v>3088</v>
      </c>
      <c r="D1413" s="12" t="s">
        <v>131</v>
      </c>
      <c r="E1413" s="12"/>
      <c r="F1413" s="12"/>
      <c r="G1413" s="12"/>
      <c r="H1413" s="12" t="s">
        <v>131</v>
      </c>
      <c r="I1413" s="12"/>
    </row>
    <row r="1414" spans="1:9" s="15" customFormat="1" ht="15.55" x14ac:dyDescent="0.3">
      <c r="A1414" s="12">
        <v>2</v>
      </c>
      <c r="B1414" s="46" t="s">
        <v>3089</v>
      </c>
      <c r="C1414" s="20" t="s">
        <v>3090</v>
      </c>
      <c r="D1414" s="12" t="s">
        <v>131</v>
      </c>
      <c r="E1414" s="12"/>
      <c r="F1414" s="12"/>
      <c r="G1414" s="12"/>
      <c r="H1414" s="12" t="s">
        <v>131</v>
      </c>
      <c r="I1414" s="12"/>
    </row>
    <row r="1415" spans="1:9" s="15" customFormat="1" ht="15.55" x14ac:dyDescent="0.3">
      <c r="A1415" s="12">
        <v>3</v>
      </c>
      <c r="B1415" s="46" t="s">
        <v>3091</v>
      </c>
      <c r="C1415" s="20" t="s">
        <v>3092</v>
      </c>
      <c r="D1415" s="12" t="s">
        <v>131</v>
      </c>
      <c r="E1415" s="12"/>
      <c r="F1415" s="12"/>
      <c r="G1415" s="12" t="s">
        <v>131</v>
      </c>
      <c r="H1415" s="12" t="s">
        <v>131</v>
      </c>
      <c r="I1415" s="12"/>
    </row>
    <row r="1416" spans="1:9" s="15" customFormat="1" ht="15.55" x14ac:dyDescent="0.3">
      <c r="A1416" s="12">
        <v>4</v>
      </c>
      <c r="B1416" s="46" t="s">
        <v>3093</v>
      </c>
      <c r="C1416" s="20" t="s">
        <v>3094</v>
      </c>
      <c r="D1416" s="12" t="s">
        <v>131</v>
      </c>
      <c r="E1416" s="12"/>
      <c r="F1416" s="12"/>
      <c r="G1416" s="12"/>
      <c r="H1416" s="12" t="s">
        <v>131</v>
      </c>
      <c r="I1416" s="12"/>
    </row>
    <row r="1417" spans="1:9" s="15" customFormat="1" ht="15.55" x14ac:dyDescent="0.3">
      <c r="A1417" s="12">
        <v>5</v>
      </c>
      <c r="B1417" s="46" t="s">
        <v>3095</v>
      </c>
      <c r="C1417" s="20" t="s">
        <v>3096</v>
      </c>
      <c r="D1417" s="12" t="s">
        <v>131</v>
      </c>
      <c r="E1417" s="12"/>
      <c r="F1417" s="12"/>
      <c r="G1417" s="12" t="s">
        <v>131</v>
      </c>
      <c r="H1417" s="12" t="s">
        <v>131</v>
      </c>
      <c r="I1417" s="12"/>
    </row>
    <row r="1418" spans="1:9" s="15" customFormat="1" ht="15.55" x14ac:dyDescent="0.3">
      <c r="A1418" s="12">
        <v>6</v>
      </c>
      <c r="B1418" s="46" t="s">
        <v>3097</v>
      </c>
      <c r="C1418" s="20" t="s">
        <v>3098</v>
      </c>
      <c r="D1418" s="12" t="s">
        <v>131</v>
      </c>
      <c r="E1418" s="12"/>
      <c r="F1418" s="12"/>
      <c r="G1418" s="12" t="s">
        <v>131</v>
      </c>
      <c r="H1418" s="12" t="s">
        <v>131</v>
      </c>
      <c r="I1418" s="12"/>
    </row>
    <row r="1419" spans="1:9" s="15" customFormat="1" ht="15.55" x14ac:dyDescent="0.3">
      <c r="A1419" s="12">
        <v>7</v>
      </c>
      <c r="B1419" s="46" t="s">
        <v>3099</v>
      </c>
      <c r="C1419" s="20" t="s">
        <v>3100</v>
      </c>
      <c r="D1419" s="12" t="s">
        <v>131</v>
      </c>
      <c r="E1419" s="12"/>
      <c r="F1419" s="12"/>
      <c r="G1419" s="12"/>
      <c r="H1419" s="12" t="s">
        <v>131</v>
      </c>
      <c r="I1419" s="12"/>
    </row>
    <row r="1420" spans="1:9" s="15" customFormat="1" ht="31.1" x14ac:dyDescent="0.3">
      <c r="A1420" s="12">
        <v>8</v>
      </c>
      <c r="B1420" s="46" t="s">
        <v>3101</v>
      </c>
      <c r="C1420" s="20" t="s">
        <v>3102</v>
      </c>
      <c r="D1420" s="12" t="s">
        <v>131</v>
      </c>
      <c r="E1420" s="12"/>
      <c r="F1420" s="12"/>
      <c r="G1420" s="12"/>
      <c r="H1420" s="12" t="s">
        <v>131</v>
      </c>
      <c r="I1420" s="12"/>
    </row>
    <row r="1421" spans="1:9" s="15" customFormat="1" ht="31.1" x14ac:dyDescent="0.3">
      <c r="A1421" s="12">
        <v>9</v>
      </c>
      <c r="B1421" s="46" t="s">
        <v>3103</v>
      </c>
      <c r="C1421" s="20" t="s">
        <v>3104</v>
      </c>
      <c r="D1421" s="12" t="s">
        <v>131</v>
      </c>
      <c r="E1421" s="12"/>
      <c r="F1421" s="12"/>
      <c r="G1421" s="12"/>
      <c r="H1421" s="12" t="s">
        <v>131</v>
      </c>
      <c r="I1421" s="12"/>
    </row>
    <row r="1422" spans="1:9" s="15" customFormat="1" ht="31.1" x14ac:dyDescent="0.3">
      <c r="A1422" s="12">
        <v>10</v>
      </c>
      <c r="B1422" s="46" t="s">
        <v>3105</v>
      </c>
      <c r="C1422" s="20" t="s">
        <v>3106</v>
      </c>
      <c r="D1422" s="12" t="s">
        <v>131</v>
      </c>
      <c r="E1422" s="12"/>
      <c r="F1422" s="12"/>
      <c r="G1422" s="12"/>
      <c r="H1422" s="12" t="s">
        <v>131</v>
      </c>
      <c r="I1422" s="12"/>
    </row>
    <row r="1423" spans="1:9" s="15" customFormat="1" ht="31.1" x14ac:dyDescent="0.3">
      <c r="A1423" s="12">
        <v>11</v>
      </c>
      <c r="B1423" s="46" t="s">
        <v>3107</v>
      </c>
      <c r="C1423" s="20" t="s">
        <v>3108</v>
      </c>
      <c r="D1423" s="12" t="s">
        <v>131</v>
      </c>
      <c r="E1423" s="12"/>
      <c r="F1423" s="12"/>
      <c r="G1423" s="12"/>
      <c r="H1423" s="12" t="s">
        <v>131</v>
      </c>
      <c r="I1423" s="12"/>
    </row>
    <row r="1424" spans="1:9" s="15" customFormat="1" ht="31.1" x14ac:dyDescent="0.3">
      <c r="A1424" s="12">
        <v>12</v>
      </c>
      <c r="B1424" s="46" t="s">
        <v>3109</v>
      </c>
      <c r="C1424" s="20" t="s">
        <v>3110</v>
      </c>
      <c r="D1424" s="12" t="s">
        <v>131</v>
      </c>
      <c r="E1424" s="12"/>
      <c r="F1424" s="12"/>
      <c r="G1424" s="12"/>
      <c r="H1424" s="12" t="s">
        <v>131</v>
      </c>
      <c r="I1424" s="12"/>
    </row>
    <row r="1425" spans="1:9" s="15" customFormat="1" ht="15.55" x14ac:dyDescent="0.3">
      <c r="A1425" s="12">
        <v>13</v>
      </c>
      <c r="B1425" s="46" t="s">
        <v>3111</v>
      </c>
      <c r="C1425" s="20" t="s">
        <v>3112</v>
      </c>
      <c r="D1425" s="12" t="s">
        <v>131</v>
      </c>
      <c r="E1425" s="12"/>
      <c r="F1425" s="12"/>
      <c r="G1425" s="12"/>
      <c r="H1425" s="12"/>
      <c r="I1425" s="12" t="s">
        <v>131</v>
      </c>
    </row>
    <row r="1426" spans="1:9" s="15" customFormat="1" ht="15.55" x14ac:dyDescent="0.3">
      <c r="A1426" s="225" t="s">
        <v>3310</v>
      </c>
      <c r="B1426" s="225"/>
      <c r="C1426" s="225"/>
      <c r="D1426" s="56"/>
      <c r="E1426" s="56"/>
      <c r="F1426" s="56"/>
      <c r="G1426" s="56"/>
      <c r="H1426" s="56"/>
      <c r="I1426" s="56"/>
    </row>
    <row r="1427" spans="1:9" s="15" customFormat="1" ht="15.55" x14ac:dyDescent="0.3">
      <c r="A1427" s="12">
        <v>1</v>
      </c>
      <c r="B1427" s="46" t="s">
        <v>3113</v>
      </c>
      <c r="C1427" s="189" t="s">
        <v>3114</v>
      </c>
      <c r="D1427" s="12" t="s">
        <v>131</v>
      </c>
      <c r="E1427" s="12"/>
      <c r="F1427" s="12"/>
      <c r="G1427" s="12" t="s">
        <v>131</v>
      </c>
      <c r="H1427" s="12" t="s">
        <v>131</v>
      </c>
      <c r="I1427" s="12"/>
    </row>
    <row r="1428" spans="1:9" s="15" customFormat="1" ht="15.55" x14ac:dyDescent="0.3">
      <c r="A1428" s="225" t="s">
        <v>3311</v>
      </c>
      <c r="B1428" s="225"/>
      <c r="C1428" s="225"/>
      <c r="D1428" s="56"/>
      <c r="E1428" s="56"/>
      <c r="F1428" s="56"/>
      <c r="G1428" s="56"/>
      <c r="H1428" s="56"/>
      <c r="I1428" s="56"/>
    </row>
    <row r="1429" spans="1:9" s="15" customFormat="1" ht="31.1" x14ac:dyDescent="0.3">
      <c r="A1429" s="12">
        <v>1</v>
      </c>
      <c r="B1429" s="46" t="s">
        <v>3115</v>
      </c>
      <c r="C1429" s="20" t="s">
        <v>3116</v>
      </c>
      <c r="D1429" s="12" t="s">
        <v>131</v>
      </c>
      <c r="E1429" s="12"/>
      <c r="F1429" s="12"/>
      <c r="G1429" s="12" t="s">
        <v>131</v>
      </c>
      <c r="H1429" s="12" t="s">
        <v>131</v>
      </c>
      <c r="I1429" s="12"/>
    </row>
    <row r="1430" spans="1:9" s="15" customFormat="1" ht="31.1" x14ac:dyDescent="0.3">
      <c r="A1430" s="12">
        <v>2</v>
      </c>
      <c r="B1430" s="46" t="s">
        <v>3117</v>
      </c>
      <c r="C1430" s="20" t="s">
        <v>3118</v>
      </c>
      <c r="D1430" s="12" t="s">
        <v>131</v>
      </c>
      <c r="E1430" s="12"/>
      <c r="F1430" s="12"/>
      <c r="G1430" s="12" t="s">
        <v>131</v>
      </c>
      <c r="H1430" s="12" t="s">
        <v>131</v>
      </c>
      <c r="I1430" s="12"/>
    </row>
    <row r="1431" spans="1:9" s="15" customFormat="1" ht="31.1" x14ac:dyDescent="0.3">
      <c r="A1431" s="12">
        <v>3</v>
      </c>
      <c r="B1431" s="46" t="s">
        <v>3119</v>
      </c>
      <c r="C1431" s="20" t="s">
        <v>3120</v>
      </c>
      <c r="D1431" s="12" t="s">
        <v>131</v>
      </c>
      <c r="E1431" s="12"/>
      <c r="F1431" s="12"/>
      <c r="G1431" s="12" t="s">
        <v>131</v>
      </c>
      <c r="H1431" s="12" t="s">
        <v>131</v>
      </c>
      <c r="I1431" s="12"/>
    </row>
    <row r="1432" spans="1:9" s="15" customFormat="1" ht="15.55" x14ac:dyDescent="0.3">
      <c r="A1432" s="225" t="s">
        <v>3312</v>
      </c>
      <c r="B1432" s="225"/>
      <c r="C1432" s="225"/>
      <c r="D1432" s="56"/>
      <c r="E1432" s="56"/>
      <c r="F1432" s="56"/>
      <c r="G1432" s="56"/>
      <c r="H1432" s="56"/>
      <c r="I1432" s="56"/>
    </row>
    <row r="1433" spans="1:9" s="15" customFormat="1" ht="31.1" x14ac:dyDescent="0.3">
      <c r="A1433" s="12">
        <v>1</v>
      </c>
      <c r="B1433" s="46" t="s">
        <v>3121</v>
      </c>
      <c r="C1433" s="20" t="s">
        <v>3122</v>
      </c>
      <c r="D1433" s="12"/>
      <c r="E1433" s="12" t="s">
        <v>131</v>
      </c>
      <c r="F1433" s="12"/>
      <c r="G1433" s="12"/>
      <c r="H1433" s="12" t="s">
        <v>131</v>
      </c>
      <c r="I1433" s="12"/>
    </row>
    <row r="1434" spans="1:9" s="15" customFormat="1" ht="31.1" x14ac:dyDescent="0.3">
      <c r="A1434" s="12">
        <v>2</v>
      </c>
      <c r="B1434" s="46" t="s">
        <v>3123</v>
      </c>
      <c r="C1434" s="20" t="s">
        <v>3124</v>
      </c>
      <c r="D1434" s="12"/>
      <c r="E1434" s="12" t="s">
        <v>131</v>
      </c>
      <c r="F1434" s="12"/>
      <c r="G1434" s="12"/>
      <c r="H1434" s="12" t="s">
        <v>131</v>
      </c>
      <c r="I1434" s="12"/>
    </row>
    <row r="1435" spans="1:9" s="15" customFormat="1" ht="31.1" x14ac:dyDescent="0.3">
      <c r="A1435" s="12">
        <v>3</v>
      </c>
      <c r="B1435" s="46" t="s">
        <v>3125</v>
      </c>
      <c r="C1435" s="20" t="s">
        <v>3126</v>
      </c>
      <c r="D1435" s="12"/>
      <c r="E1435" s="12" t="s">
        <v>131</v>
      </c>
      <c r="F1435" s="12"/>
      <c r="G1435" s="12"/>
      <c r="H1435" s="12" t="s">
        <v>131</v>
      </c>
      <c r="I1435" s="12"/>
    </row>
    <row r="1436" spans="1:9" s="15" customFormat="1" ht="15.55" x14ac:dyDescent="0.3">
      <c r="A1436" s="225" t="s">
        <v>3313</v>
      </c>
      <c r="B1436" s="225"/>
      <c r="C1436" s="225"/>
      <c r="D1436" s="56"/>
      <c r="E1436" s="56"/>
      <c r="F1436" s="56"/>
      <c r="G1436" s="56"/>
      <c r="H1436" s="56"/>
      <c r="I1436" s="56"/>
    </row>
    <row r="1437" spans="1:9" s="15" customFormat="1" ht="15.55" x14ac:dyDescent="0.3">
      <c r="A1437" s="12">
        <v>1</v>
      </c>
      <c r="B1437" s="46" t="s">
        <v>3127</v>
      </c>
      <c r="C1437" s="20" t="s">
        <v>3128</v>
      </c>
      <c r="D1437" s="12" t="s">
        <v>131</v>
      </c>
      <c r="E1437" s="12"/>
      <c r="F1437" s="12"/>
      <c r="G1437" s="12" t="s">
        <v>131</v>
      </c>
      <c r="H1437" s="12" t="s">
        <v>131</v>
      </c>
      <c r="I1437" s="12"/>
    </row>
    <row r="1438" spans="1:9" s="15" customFormat="1" ht="15.55" x14ac:dyDescent="0.3">
      <c r="A1438" s="12">
        <v>2</v>
      </c>
      <c r="B1438" s="46" t="s">
        <v>3129</v>
      </c>
      <c r="C1438" s="20" t="s">
        <v>3130</v>
      </c>
      <c r="D1438" s="12" t="s">
        <v>131</v>
      </c>
      <c r="E1438" s="12"/>
      <c r="F1438" s="12"/>
      <c r="G1438" s="12" t="s">
        <v>131</v>
      </c>
      <c r="H1438" s="12" t="s">
        <v>131</v>
      </c>
      <c r="I1438" s="12"/>
    </row>
    <row r="1439" spans="1:9" s="15" customFormat="1" ht="15.55" x14ac:dyDescent="0.3">
      <c r="A1439" s="12">
        <v>3</v>
      </c>
      <c r="B1439" s="46" t="s">
        <v>3131</v>
      </c>
      <c r="C1439" s="20" t="s">
        <v>3132</v>
      </c>
      <c r="D1439" s="12" t="s">
        <v>131</v>
      </c>
      <c r="E1439" s="12"/>
      <c r="F1439" s="12"/>
      <c r="G1439" s="12" t="s">
        <v>131</v>
      </c>
      <c r="H1439" s="12" t="s">
        <v>131</v>
      </c>
      <c r="I1439" s="12"/>
    </row>
    <row r="1440" spans="1:9" s="15" customFormat="1" ht="15.55" x14ac:dyDescent="0.3">
      <c r="A1440" s="12">
        <v>4</v>
      </c>
      <c r="B1440" s="46" t="s">
        <v>3133</v>
      </c>
      <c r="C1440" s="20" t="s">
        <v>3134</v>
      </c>
      <c r="D1440" s="12" t="s">
        <v>131</v>
      </c>
      <c r="E1440" s="12"/>
      <c r="F1440" s="12"/>
      <c r="G1440" s="12" t="s">
        <v>131</v>
      </c>
      <c r="H1440" s="12" t="s">
        <v>131</v>
      </c>
      <c r="I1440" s="12"/>
    </row>
    <row r="1441" spans="1:9" s="15" customFormat="1" ht="15.55" x14ac:dyDescent="0.3">
      <c r="A1441" s="12">
        <v>5</v>
      </c>
      <c r="B1441" s="46" t="s">
        <v>3135</v>
      </c>
      <c r="C1441" s="20" t="s">
        <v>3136</v>
      </c>
      <c r="D1441" s="12" t="s">
        <v>131</v>
      </c>
      <c r="E1441" s="12"/>
      <c r="F1441" s="12"/>
      <c r="G1441" s="12" t="s">
        <v>131</v>
      </c>
      <c r="H1441" s="12" t="s">
        <v>131</v>
      </c>
      <c r="I1441" s="12"/>
    </row>
    <row r="1442" spans="1:9" s="15" customFormat="1" ht="15.55" x14ac:dyDescent="0.3">
      <c r="A1442" s="12">
        <v>6</v>
      </c>
      <c r="B1442" s="46" t="s">
        <v>3137</v>
      </c>
      <c r="C1442" s="20" t="s">
        <v>3138</v>
      </c>
      <c r="D1442" s="12" t="s">
        <v>131</v>
      </c>
      <c r="E1442" s="12"/>
      <c r="F1442" s="12"/>
      <c r="G1442" s="12" t="s">
        <v>131</v>
      </c>
      <c r="H1442" s="12" t="s">
        <v>131</v>
      </c>
      <c r="I1442" s="12"/>
    </row>
    <row r="1443" spans="1:9" s="15" customFormat="1" ht="15.55" x14ac:dyDescent="0.3">
      <c r="A1443" s="225" t="s">
        <v>3314</v>
      </c>
      <c r="B1443" s="225"/>
      <c r="C1443" s="225"/>
      <c r="D1443" s="56"/>
      <c r="E1443" s="56"/>
      <c r="F1443" s="56"/>
      <c r="G1443" s="56"/>
      <c r="H1443" s="56"/>
      <c r="I1443" s="56"/>
    </row>
    <row r="1444" spans="1:9" s="15" customFormat="1" ht="31.1" x14ac:dyDescent="0.3">
      <c r="A1444" s="12">
        <v>1</v>
      </c>
      <c r="B1444" s="46" t="s">
        <v>3139</v>
      </c>
      <c r="C1444" s="191" t="s">
        <v>3140</v>
      </c>
      <c r="D1444" s="12" t="s">
        <v>131</v>
      </c>
      <c r="E1444" s="12"/>
      <c r="F1444" s="12"/>
      <c r="G1444" s="12" t="s">
        <v>131</v>
      </c>
      <c r="H1444" s="12" t="s">
        <v>131</v>
      </c>
      <c r="I1444" s="12"/>
    </row>
    <row r="1445" spans="1:9" s="15" customFormat="1" ht="31.1" x14ac:dyDescent="0.3">
      <c r="A1445" s="12">
        <v>2</v>
      </c>
      <c r="B1445" s="46" t="s">
        <v>3141</v>
      </c>
      <c r="C1445" s="191" t="s">
        <v>3142</v>
      </c>
      <c r="D1445" s="12" t="s">
        <v>131</v>
      </c>
      <c r="E1445" s="12"/>
      <c r="F1445" s="12"/>
      <c r="G1445" s="12" t="s">
        <v>131</v>
      </c>
      <c r="H1445" s="12" t="s">
        <v>131</v>
      </c>
      <c r="I1445" s="12"/>
    </row>
    <row r="1446" spans="1:9" s="15" customFormat="1" ht="31.1" x14ac:dyDescent="0.3">
      <c r="A1446" s="12">
        <v>3</v>
      </c>
      <c r="B1446" s="46" t="s">
        <v>3143</v>
      </c>
      <c r="C1446" s="191" t="s">
        <v>3144</v>
      </c>
      <c r="D1446" s="12" t="s">
        <v>131</v>
      </c>
      <c r="E1446" s="12"/>
      <c r="F1446" s="12"/>
      <c r="G1446" s="12" t="s">
        <v>131</v>
      </c>
      <c r="H1446" s="12" t="s">
        <v>131</v>
      </c>
      <c r="I1446" s="12"/>
    </row>
    <row r="1447" spans="1:9" s="15" customFormat="1" ht="31.1" x14ac:dyDescent="0.3">
      <c r="A1447" s="12">
        <v>4</v>
      </c>
      <c r="B1447" s="46" t="s">
        <v>3145</v>
      </c>
      <c r="C1447" s="191" t="s">
        <v>3146</v>
      </c>
      <c r="D1447" s="12"/>
      <c r="E1447" s="12" t="s">
        <v>131</v>
      </c>
      <c r="F1447" s="12"/>
      <c r="G1447" s="12"/>
      <c r="H1447" s="12" t="s">
        <v>131</v>
      </c>
      <c r="I1447" s="12"/>
    </row>
    <row r="1448" spans="1:9" s="15" customFormat="1" ht="15.55" x14ac:dyDescent="0.3">
      <c r="A1448" s="12">
        <v>5</v>
      </c>
      <c r="B1448" s="46" t="s">
        <v>3147</v>
      </c>
      <c r="C1448" s="191" t="s">
        <v>3148</v>
      </c>
      <c r="D1448" s="12"/>
      <c r="E1448" s="12" t="s">
        <v>131</v>
      </c>
      <c r="F1448" s="12"/>
      <c r="G1448" s="12"/>
      <c r="H1448" s="12" t="s">
        <v>131</v>
      </c>
      <c r="I1448" s="12"/>
    </row>
    <row r="1449" spans="1:9" s="15" customFormat="1" ht="31.1" x14ac:dyDescent="0.3">
      <c r="A1449" s="12">
        <v>6</v>
      </c>
      <c r="B1449" s="46" t="s">
        <v>3149</v>
      </c>
      <c r="C1449" s="191" t="s">
        <v>3150</v>
      </c>
      <c r="D1449" s="12"/>
      <c r="E1449" s="12" t="s">
        <v>131</v>
      </c>
      <c r="F1449" s="12"/>
      <c r="G1449" s="12"/>
      <c r="H1449" s="12" t="s">
        <v>131</v>
      </c>
      <c r="I1449" s="12"/>
    </row>
    <row r="1450" spans="1:9" s="15" customFormat="1" ht="31.1" x14ac:dyDescent="0.3">
      <c r="A1450" s="12">
        <v>7</v>
      </c>
      <c r="B1450" s="46" t="s">
        <v>3151</v>
      </c>
      <c r="C1450" s="20" t="s">
        <v>3152</v>
      </c>
      <c r="D1450" s="12"/>
      <c r="E1450" s="12" t="s">
        <v>131</v>
      </c>
      <c r="F1450" s="12"/>
      <c r="G1450" s="12"/>
      <c r="H1450" s="12" t="s">
        <v>131</v>
      </c>
      <c r="I1450" s="12"/>
    </row>
    <row r="1451" spans="1:9" s="15" customFormat="1" ht="15.55" x14ac:dyDescent="0.3">
      <c r="A1451" s="12">
        <v>8</v>
      </c>
      <c r="B1451" s="46" t="s">
        <v>3153</v>
      </c>
      <c r="C1451" s="20" t="s">
        <v>3154</v>
      </c>
      <c r="D1451" s="12"/>
      <c r="E1451" s="12" t="s">
        <v>131</v>
      </c>
      <c r="F1451" s="12"/>
      <c r="G1451" s="12"/>
      <c r="H1451" s="12" t="s">
        <v>131</v>
      </c>
      <c r="I1451" s="12"/>
    </row>
    <row r="1452" spans="1:9" s="15" customFormat="1" ht="15.55" x14ac:dyDescent="0.3">
      <c r="A1452" s="12">
        <v>9</v>
      </c>
      <c r="B1452" s="46" t="s">
        <v>3155</v>
      </c>
      <c r="C1452" s="20" t="s">
        <v>3156</v>
      </c>
      <c r="D1452" s="12"/>
      <c r="E1452" s="12" t="s">
        <v>131</v>
      </c>
      <c r="F1452" s="12"/>
      <c r="G1452" s="12"/>
      <c r="H1452" s="12" t="s">
        <v>131</v>
      </c>
      <c r="I1452" s="12"/>
    </row>
    <row r="1453" spans="1:9" s="15" customFormat="1" ht="31.1" x14ac:dyDescent="0.3">
      <c r="A1453" s="12">
        <v>10</v>
      </c>
      <c r="B1453" s="46" t="s">
        <v>3157</v>
      </c>
      <c r="C1453" s="20" t="s">
        <v>3158</v>
      </c>
      <c r="D1453" s="12"/>
      <c r="E1453" s="12" t="s">
        <v>131</v>
      </c>
      <c r="F1453" s="12"/>
      <c r="G1453" s="12"/>
      <c r="H1453" s="12" t="s">
        <v>131</v>
      </c>
      <c r="I1453" s="12"/>
    </row>
    <row r="1454" spans="1:9" s="15" customFormat="1" ht="31.1" x14ac:dyDescent="0.3">
      <c r="A1454" s="12">
        <v>11</v>
      </c>
      <c r="B1454" s="46" t="s">
        <v>3159</v>
      </c>
      <c r="C1454" s="20" t="s">
        <v>3160</v>
      </c>
      <c r="D1454" s="12"/>
      <c r="E1454" s="12" t="s">
        <v>131</v>
      </c>
      <c r="F1454" s="12"/>
      <c r="G1454" s="12"/>
      <c r="H1454" s="12" t="s">
        <v>131</v>
      </c>
      <c r="I1454" s="12"/>
    </row>
    <row r="1455" spans="1:9" s="15" customFormat="1" ht="31.1" x14ac:dyDescent="0.3">
      <c r="A1455" s="12">
        <v>12</v>
      </c>
      <c r="B1455" s="46" t="s">
        <v>3161</v>
      </c>
      <c r="C1455" s="20" t="s">
        <v>3162</v>
      </c>
      <c r="D1455" s="12"/>
      <c r="E1455" s="12" t="s">
        <v>131</v>
      </c>
      <c r="F1455" s="12"/>
      <c r="G1455" s="12"/>
      <c r="H1455" s="12" t="s">
        <v>131</v>
      </c>
      <c r="I1455" s="12"/>
    </row>
    <row r="1456" spans="1:9" s="15" customFormat="1" ht="31.1" x14ac:dyDescent="0.3">
      <c r="A1456" s="12">
        <v>13</v>
      </c>
      <c r="B1456" s="46" t="s">
        <v>3163</v>
      </c>
      <c r="C1456" s="20" t="s">
        <v>3164</v>
      </c>
      <c r="D1456" s="12"/>
      <c r="E1456" s="12" t="s">
        <v>131</v>
      </c>
      <c r="F1456" s="12"/>
      <c r="G1456" s="12"/>
      <c r="H1456" s="12" t="s">
        <v>131</v>
      </c>
      <c r="I1456" s="12"/>
    </row>
    <row r="1457" spans="1:9" s="15" customFormat="1" ht="31.1" x14ac:dyDescent="0.3">
      <c r="A1457" s="12">
        <v>14</v>
      </c>
      <c r="B1457" s="46" t="s">
        <v>3165</v>
      </c>
      <c r="C1457" s="20" t="s">
        <v>3166</v>
      </c>
      <c r="D1457" s="12"/>
      <c r="E1457" s="12" t="s">
        <v>131</v>
      </c>
      <c r="F1457" s="12"/>
      <c r="G1457" s="12"/>
      <c r="H1457" s="12" t="s">
        <v>131</v>
      </c>
      <c r="I1457" s="12"/>
    </row>
    <row r="1458" spans="1:9" s="15" customFormat="1" ht="31.1" x14ac:dyDescent="0.3">
      <c r="A1458" s="12">
        <v>15</v>
      </c>
      <c r="B1458" s="46" t="s">
        <v>3167</v>
      </c>
      <c r="C1458" s="20" t="s">
        <v>3168</v>
      </c>
      <c r="D1458" s="12"/>
      <c r="E1458" s="12" t="s">
        <v>131</v>
      </c>
      <c r="F1458" s="12"/>
      <c r="G1458" s="12"/>
      <c r="H1458" s="12" t="s">
        <v>131</v>
      </c>
      <c r="I1458" s="12"/>
    </row>
    <row r="1459" spans="1:9" s="15" customFormat="1" ht="31.1" x14ac:dyDescent="0.3">
      <c r="A1459" s="12">
        <v>16</v>
      </c>
      <c r="B1459" s="46" t="s">
        <v>3169</v>
      </c>
      <c r="C1459" s="20" t="s">
        <v>3170</v>
      </c>
      <c r="D1459" s="12"/>
      <c r="E1459" s="12" t="s">
        <v>131</v>
      </c>
      <c r="F1459" s="12"/>
      <c r="G1459" s="12"/>
      <c r="H1459" s="12" t="s">
        <v>131</v>
      </c>
      <c r="I1459" s="12"/>
    </row>
    <row r="1460" spans="1:9" s="15" customFormat="1" ht="31.1" x14ac:dyDescent="0.3">
      <c r="A1460" s="12">
        <v>17</v>
      </c>
      <c r="B1460" s="46" t="s">
        <v>3171</v>
      </c>
      <c r="C1460" s="20" t="s">
        <v>3172</v>
      </c>
      <c r="D1460" s="12"/>
      <c r="E1460" s="12" t="s">
        <v>131</v>
      </c>
      <c r="F1460" s="12"/>
      <c r="G1460" s="12"/>
      <c r="H1460" s="12" t="s">
        <v>131</v>
      </c>
      <c r="I1460" s="12"/>
    </row>
    <row r="1461" spans="1:9" s="15" customFormat="1" ht="31.1" x14ac:dyDescent="0.3">
      <c r="A1461" s="12">
        <v>18</v>
      </c>
      <c r="B1461" s="46" t="s">
        <v>3173</v>
      </c>
      <c r="C1461" s="20" t="s">
        <v>3174</v>
      </c>
      <c r="D1461" s="12"/>
      <c r="E1461" s="12" t="s">
        <v>131</v>
      </c>
      <c r="F1461" s="12"/>
      <c r="G1461" s="12"/>
      <c r="H1461" s="12" t="s">
        <v>131</v>
      </c>
      <c r="I1461" s="12"/>
    </row>
    <row r="1462" spans="1:9" s="15" customFormat="1" ht="15.55" x14ac:dyDescent="0.3">
      <c r="A1462" s="12">
        <v>19</v>
      </c>
      <c r="B1462" s="46" t="s">
        <v>3175</v>
      </c>
      <c r="C1462" s="20" t="s">
        <v>3176</v>
      </c>
      <c r="D1462" s="12"/>
      <c r="E1462" s="12" t="s">
        <v>131</v>
      </c>
      <c r="F1462" s="12"/>
      <c r="G1462" s="12"/>
      <c r="H1462" s="12" t="s">
        <v>131</v>
      </c>
      <c r="I1462" s="12"/>
    </row>
    <row r="1463" spans="1:9" s="15" customFormat="1" ht="31.1" x14ac:dyDescent="0.3">
      <c r="A1463" s="12">
        <v>20</v>
      </c>
      <c r="B1463" s="46" t="s">
        <v>3177</v>
      </c>
      <c r="C1463" s="20" t="s">
        <v>3178</v>
      </c>
      <c r="D1463" s="12"/>
      <c r="E1463" s="12" t="s">
        <v>131</v>
      </c>
      <c r="F1463" s="12"/>
      <c r="G1463" s="12"/>
      <c r="H1463" s="12" t="s">
        <v>131</v>
      </c>
      <c r="I1463" s="12"/>
    </row>
    <row r="1464" spans="1:9" s="15" customFormat="1" ht="31.1" x14ac:dyDescent="0.3">
      <c r="A1464" s="12">
        <v>21</v>
      </c>
      <c r="B1464" s="46" t="s">
        <v>3179</v>
      </c>
      <c r="C1464" s="20" t="s">
        <v>3180</v>
      </c>
      <c r="D1464" s="12"/>
      <c r="E1464" s="12" t="s">
        <v>131</v>
      </c>
      <c r="F1464" s="12"/>
      <c r="G1464" s="12"/>
      <c r="H1464" s="12" t="s">
        <v>131</v>
      </c>
      <c r="I1464" s="12"/>
    </row>
    <row r="1465" spans="1:9" s="15" customFormat="1" ht="31.1" x14ac:dyDescent="0.3">
      <c r="A1465" s="12">
        <v>22</v>
      </c>
      <c r="B1465" s="46" t="s">
        <v>3181</v>
      </c>
      <c r="C1465" s="20" t="s">
        <v>3182</v>
      </c>
      <c r="D1465" s="12"/>
      <c r="E1465" s="12" t="s">
        <v>131</v>
      </c>
      <c r="F1465" s="12"/>
      <c r="G1465" s="12"/>
      <c r="H1465" s="12" t="s">
        <v>131</v>
      </c>
      <c r="I1465" s="12"/>
    </row>
    <row r="1466" spans="1:9" s="15" customFormat="1" ht="31.1" x14ac:dyDescent="0.3">
      <c r="A1466" s="12">
        <v>23</v>
      </c>
      <c r="B1466" s="46" t="s">
        <v>3183</v>
      </c>
      <c r="C1466" s="20" t="s">
        <v>3184</v>
      </c>
      <c r="D1466" s="12"/>
      <c r="E1466" s="12" t="s">
        <v>131</v>
      </c>
      <c r="F1466" s="12"/>
      <c r="G1466" s="12"/>
      <c r="H1466" s="12" t="s">
        <v>131</v>
      </c>
      <c r="I1466" s="12"/>
    </row>
    <row r="1467" spans="1:9" s="15" customFormat="1" ht="31.1" x14ac:dyDescent="0.3">
      <c r="A1467" s="12">
        <v>24</v>
      </c>
      <c r="B1467" s="46" t="s">
        <v>3185</v>
      </c>
      <c r="C1467" s="20" t="s">
        <v>3186</v>
      </c>
      <c r="D1467" s="12"/>
      <c r="E1467" s="12" t="s">
        <v>131</v>
      </c>
      <c r="F1467" s="12"/>
      <c r="G1467" s="12"/>
      <c r="H1467" s="12" t="s">
        <v>131</v>
      </c>
      <c r="I1467" s="12"/>
    </row>
    <row r="1468" spans="1:9" s="15" customFormat="1" ht="31.1" x14ac:dyDescent="0.3">
      <c r="A1468" s="12">
        <v>25</v>
      </c>
      <c r="B1468" s="46" t="s">
        <v>3187</v>
      </c>
      <c r="C1468" s="20" t="s">
        <v>3188</v>
      </c>
      <c r="D1468" s="12"/>
      <c r="E1468" s="12" t="s">
        <v>131</v>
      </c>
      <c r="F1468" s="12"/>
      <c r="G1468" s="12"/>
      <c r="H1468" s="12" t="s">
        <v>131</v>
      </c>
      <c r="I1468" s="12"/>
    </row>
    <row r="1469" spans="1:9" s="15" customFormat="1" ht="31.1" x14ac:dyDescent="0.3">
      <c r="A1469" s="12">
        <v>26</v>
      </c>
      <c r="B1469" s="46" t="s">
        <v>3189</v>
      </c>
      <c r="C1469" s="20" t="s">
        <v>3190</v>
      </c>
      <c r="D1469" s="12"/>
      <c r="E1469" s="12" t="s">
        <v>131</v>
      </c>
      <c r="F1469" s="12"/>
      <c r="G1469" s="12"/>
      <c r="H1469" s="12" t="s">
        <v>131</v>
      </c>
      <c r="I1469" s="12"/>
    </row>
    <row r="1470" spans="1:9" s="15" customFormat="1" ht="31.1" x14ac:dyDescent="0.3">
      <c r="A1470" s="12">
        <v>27</v>
      </c>
      <c r="B1470" s="46" t="s">
        <v>3191</v>
      </c>
      <c r="C1470" s="20" t="s">
        <v>3192</v>
      </c>
      <c r="D1470" s="12"/>
      <c r="E1470" s="12" t="s">
        <v>131</v>
      </c>
      <c r="F1470" s="12"/>
      <c r="G1470" s="12"/>
      <c r="H1470" s="12" t="s">
        <v>131</v>
      </c>
      <c r="I1470" s="12"/>
    </row>
    <row r="1471" spans="1:9" s="15" customFormat="1" ht="15.55" x14ac:dyDescent="0.3">
      <c r="A1471" s="12">
        <v>28</v>
      </c>
      <c r="B1471" s="46" t="s">
        <v>3193</v>
      </c>
      <c r="C1471" s="20" t="s">
        <v>3194</v>
      </c>
      <c r="D1471" s="12"/>
      <c r="E1471" s="12" t="s">
        <v>131</v>
      </c>
      <c r="F1471" s="12"/>
      <c r="G1471" s="12"/>
      <c r="H1471" s="12" t="s">
        <v>131</v>
      </c>
      <c r="I1471" s="12"/>
    </row>
    <row r="1472" spans="1:9" s="15" customFormat="1" ht="31.1" x14ac:dyDescent="0.3">
      <c r="A1472" s="12">
        <v>29</v>
      </c>
      <c r="B1472" s="46" t="s">
        <v>3195</v>
      </c>
      <c r="C1472" s="20" t="s">
        <v>3196</v>
      </c>
      <c r="D1472" s="12"/>
      <c r="E1472" s="12" t="s">
        <v>131</v>
      </c>
      <c r="F1472" s="12"/>
      <c r="G1472" s="12"/>
      <c r="H1472" s="12" t="s">
        <v>131</v>
      </c>
      <c r="I1472" s="12"/>
    </row>
    <row r="1473" spans="1:9" s="15" customFormat="1" ht="31.1" x14ac:dyDescent="0.3">
      <c r="A1473" s="12">
        <v>30</v>
      </c>
      <c r="B1473" s="46" t="s">
        <v>3197</v>
      </c>
      <c r="C1473" s="20" t="s">
        <v>3198</v>
      </c>
      <c r="D1473" s="12"/>
      <c r="E1473" s="12" t="s">
        <v>131</v>
      </c>
      <c r="F1473" s="12"/>
      <c r="G1473" s="12"/>
      <c r="H1473" s="12" t="s">
        <v>131</v>
      </c>
      <c r="I1473" s="12"/>
    </row>
    <row r="1474" spans="1:9" s="15" customFormat="1" ht="31.1" x14ac:dyDescent="0.3">
      <c r="A1474" s="12">
        <v>31</v>
      </c>
      <c r="B1474" s="46" t="s">
        <v>3199</v>
      </c>
      <c r="C1474" s="20" t="s">
        <v>3200</v>
      </c>
      <c r="D1474" s="12"/>
      <c r="E1474" s="12" t="s">
        <v>131</v>
      </c>
      <c r="F1474" s="12"/>
      <c r="G1474" s="12"/>
      <c r="H1474" s="12" t="s">
        <v>131</v>
      </c>
      <c r="I1474" s="12"/>
    </row>
    <row r="1475" spans="1:9" s="15" customFormat="1" ht="31.1" x14ac:dyDescent="0.3">
      <c r="A1475" s="12">
        <v>32</v>
      </c>
      <c r="B1475" s="46" t="s">
        <v>3201</v>
      </c>
      <c r="C1475" s="20" t="s">
        <v>3202</v>
      </c>
      <c r="D1475" s="12"/>
      <c r="E1475" s="12" t="s">
        <v>131</v>
      </c>
      <c r="F1475" s="12"/>
      <c r="G1475" s="12"/>
      <c r="H1475" s="12" t="s">
        <v>131</v>
      </c>
      <c r="I1475" s="12"/>
    </row>
    <row r="1476" spans="1:9" s="15" customFormat="1" ht="31.1" x14ac:dyDescent="0.3">
      <c r="A1476" s="12">
        <v>33</v>
      </c>
      <c r="B1476" s="46" t="s">
        <v>3203</v>
      </c>
      <c r="C1476" s="20" t="s">
        <v>3204</v>
      </c>
      <c r="D1476" s="12"/>
      <c r="E1476" s="12" t="s">
        <v>131</v>
      </c>
      <c r="F1476" s="12"/>
      <c r="G1476" s="12"/>
      <c r="H1476" s="12" t="s">
        <v>131</v>
      </c>
      <c r="I1476" s="12"/>
    </row>
    <row r="1477" spans="1:9" s="15" customFormat="1" ht="31.1" x14ac:dyDescent="0.3">
      <c r="A1477" s="12">
        <v>34</v>
      </c>
      <c r="B1477" s="46" t="s">
        <v>3205</v>
      </c>
      <c r="C1477" s="20" t="s">
        <v>3206</v>
      </c>
      <c r="D1477" s="12"/>
      <c r="E1477" s="12" t="s">
        <v>131</v>
      </c>
      <c r="F1477" s="12"/>
      <c r="G1477" s="12"/>
      <c r="H1477" s="12" t="s">
        <v>131</v>
      </c>
      <c r="I1477" s="12"/>
    </row>
    <row r="1478" spans="1:9" s="15" customFormat="1" ht="31.1" x14ac:dyDescent="0.3">
      <c r="A1478" s="12">
        <v>35</v>
      </c>
      <c r="B1478" s="46" t="s">
        <v>3207</v>
      </c>
      <c r="C1478" s="20" t="s">
        <v>3208</v>
      </c>
      <c r="D1478" s="12"/>
      <c r="E1478" s="12" t="s">
        <v>131</v>
      </c>
      <c r="F1478" s="12"/>
      <c r="G1478" s="12"/>
      <c r="H1478" s="12" t="s">
        <v>131</v>
      </c>
      <c r="I1478" s="12"/>
    </row>
    <row r="1479" spans="1:9" s="15" customFormat="1" ht="15.55" x14ac:dyDescent="0.3">
      <c r="A1479" s="225" t="s">
        <v>3315</v>
      </c>
      <c r="B1479" s="225"/>
      <c r="C1479" s="225"/>
      <c r="D1479" s="56"/>
      <c r="E1479" s="56"/>
      <c r="F1479" s="56"/>
      <c r="G1479" s="56"/>
      <c r="H1479" s="56"/>
      <c r="I1479" s="56"/>
    </row>
    <row r="1480" spans="1:9" s="15" customFormat="1" ht="15.55" x14ac:dyDescent="0.3">
      <c r="A1480" s="12">
        <v>1</v>
      </c>
      <c r="B1480" s="46" t="s">
        <v>3209</v>
      </c>
      <c r="C1480" s="20" t="s">
        <v>3210</v>
      </c>
      <c r="D1480" s="12" t="s">
        <v>131</v>
      </c>
      <c r="E1480" s="12"/>
      <c r="F1480" s="12"/>
      <c r="G1480" s="12"/>
      <c r="H1480" s="12" t="s">
        <v>131</v>
      </c>
      <c r="I1480" s="12"/>
    </row>
    <row r="1481" spans="1:9" s="15" customFormat="1" ht="31.1" x14ac:dyDescent="0.3">
      <c r="A1481" s="12">
        <v>2</v>
      </c>
      <c r="B1481" s="46" t="s">
        <v>3211</v>
      </c>
      <c r="C1481" s="20" t="s">
        <v>3212</v>
      </c>
      <c r="D1481" s="12" t="s">
        <v>131</v>
      </c>
      <c r="E1481" s="12"/>
      <c r="F1481" s="12"/>
      <c r="G1481" s="12"/>
      <c r="H1481" s="12" t="s">
        <v>131</v>
      </c>
      <c r="I1481" s="12"/>
    </row>
    <row r="1482" spans="1:9" s="15" customFormat="1" ht="15.55" x14ac:dyDescent="0.3">
      <c r="A1482" s="12">
        <v>3</v>
      </c>
      <c r="B1482" s="46" t="s">
        <v>3213</v>
      </c>
      <c r="C1482" s="20" t="s">
        <v>3214</v>
      </c>
      <c r="D1482" s="12" t="s">
        <v>131</v>
      </c>
      <c r="E1482" s="12"/>
      <c r="F1482" s="12"/>
      <c r="G1482" s="12"/>
      <c r="H1482" s="12" t="s">
        <v>131</v>
      </c>
      <c r="I1482" s="12"/>
    </row>
    <row r="1483" spans="1:9" s="15" customFormat="1" ht="15.55" x14ac:dyDescent="0.3">
      <c r="A1483" s="12">
        <v>4</v>
      </c>
      <c r="B1483" s="46" t="s">
        <v>3215</v>
      </c>
      <c r="C1483" s="20" t="s">
        <v>3216</v>
      </c>
      <c r="D1483" s="12" t="s">
        <v>131</v>
      </c>
      <c r="E1483" s="12"/>
      <c r="F1483" s="12"/>
      <c r="G1483" s="12"/>
      <c r="H1483" s="12" t="s">
        <v>131</v>
      </c>
      <c r="I1483" s="12"/>
    </row>
    <row r="1484" spans="1:9" s="15" customFormat="1" ht="15.55" x14ac:dyDescent="0.3">
      <c r="A1484" s="12">
        <v>5</v>
      </c>
      <c r="B1484" s="46" t="s">
        <v>3217</v>
      </c>
      <c r="C1484" s="20" t="s">
        <v>3218</v>
      </c>
      <c r="D1484" s="12" t="s">
        <v>131</v>
      </c>
      <c r="E1484" s="12"/>
      <c r="F1484" s="12"/>
      <c r="G1484" s="12"/>
      <c r="H1484" s="12" t="s">
        <v>131</v>
      </c>
      <c r="I1484" s="12"/>
    </row>
    <row r="1485" spans="1:9" s="15" customFormat="1" ht="15.55" x14ac:dyDescent="0.3">
      <c r="A1485" s="12">
        <v>6</v>
      </c>
      <c r="B1485" s="46" t="s">
        <v>3219</v>
      </c>
      <c r="C1485" s="20" t="s">
        <v>3220</v>
      </c>
      <c r="D1485" s="12" t="s">
        <v>131</v>
      </c>
      <c r="E1485" s="12"/>
      <c r="F1485" s="12"/>
      <c r="G1485" s="12"/>
      <c r="H1485" s="12" t="s">
        <v>131</v>
      </c>
      <c r="I1485" s="12"/>
    </row>
    <row r="1486" spans="1:9" s="15" customFormat="1" ht="15.55" x14ac:dyDescent="0.3">
      <c r="A1486" s="12">
        <v>7</v>
      </c>
      <c r="B1486" s="46" t="s">
        <v>3221</v>
      </c>
      <c r="C1486" s="20" t="s">
        <v>3222</v>
      </c>
      <c r="D1486" s="12" t="s">
        <v>131</v>
      </c>
      <c r="E1486" s="12"/>
      <c r="F1486" s="12"/>
      <c r="G1486" s="12"/>
      <c r="H1486" s="12" t="s">
        <v>131</v>
      </c>
      <c r="I1486" s="12"/>
    </row>
    <row r="1487" spans="1:9" s="15" customFormat="1" ht="31.1" x14ac:dyDescent="0.3">
      <c r="A1487" s="12">
        <v>8</v>
      </c>
      <c r="B1487" s="46" t="s">
        <v>3223</v>
      </c>
      <c r="C1487" s="20" t="s">
        <v>3224</v>
      </c>
      <c r="D1487" s="12" t="s">
        <v>131</v>
      </c>
      <c r="E1487" s="12"/>
      <c r="F1487" s="12"/>
      <c r="G1487" s="12"/>
      <c r="H1487" s="12" t="s">
        <v>131</v>
      </c>
      <c r="I1487" s="12"/>
    </row>
    <row r="1488" spans="1:9" s="15" customFormat="1" ht="15.55" x14ac:dyDescent="0.3">
      <c r="A1488" s="12">
        <v>9</v>
      </c>
      <c r="B1488" s="46" t="s">
        <v>3225</v>
      </c>
      <c r="C1488" s="20" t="s">
        <v>3226</v>
      </c>
      <c r="D1488" s="12" t="s">
        <v>131</v>
      </c>
      <c r="E1488" s="12"/>
      <c r="F1488" s="12"/>
      <c r="G1488" s="12"/>
      <c r="H1488" s="12" t="s">
        <v>131</v>
      </c>
      <c r="I1488" s="12"/>
    </row>
    <row r="1489" spans="1:9" s="15" customFormat="1" ht="15.55" x14ac:dyDescent="0.3">
      <c r="A1489" s="12">
        <v>10</v>
      </c>
      <c r="B1489" s="46" t="s">
        <v>3227</v>
      </c>
      <c r="C1489" s="20" t="s">
        <v>3228</v>
      </c>
      <c r="D1489" s="12" t="s">
        <v>131</v>
      </c>
      <c r="E1489" s="12"/>
      <c r="F1489" s="12"/>
      <c r="G1489" s="12"/>
      <c r="H1489" s="12" t="s">
        <v>131</v>
      </c>
      <c r="I1489" s="12"/>
    </row>
    <row r="1490" spans="1:9" s="15" customFormat="1" ht="15.55" x14ac:dyDescent="0.3">
      <c r="A1490" s="12">
        <v>11</v>
      </c>
      <c r="B1490" s="46" t="s">
        <v>3229</v>
      </c>
      <c r="C1490" s="20" t="s">
        <v>3230</v>
      </c>
      <c r="D1490" s="12" t="s">
        <v>131</v>
      </c>
      <c r="E1490" s="12"/>
      <c r="F1490" s="12"/>
      <c r="G1490" s="12"/>
      <c r="H1490" s="12" t="s">
        <v>131</v>
      </c>
      <c r="I1490" s="12"/>
    </row>
    <row r="1491" spans="1:9" s="15" customFormat="1" ht="31.1" x14ac:dyDescent="0.3">
      <c r="A1491" s="12">
        <v>12</v>
      </c>
      <c r="B1491" s="46" t="s">
        <v>3231</v>
      </c>
      <c r="C1491" s="20" t="s">
        <v>3232</v>
      </c>
      <c r="D1491" s="12" t="s">
        <v>131</v>
      </c>
      <c r="E1491" s="12"/>
      <c r="F1491" s="12"/>
      <c r="G1491" s="12"/>
      <c r="H1491" s="12" t="s">
        <v>131</v>
      </c>
      <c r="I1491" s="12"/>
    </row>
    <row r="1492" spans="1:9" s="15" customFormat="1" ht="15.55" x14ac:dyDescent="0.3">
      <c r="A1492" s="12">
        <v>13</v>
      </c>
      <c r="B1492" s="46" t="s">
        <v>3233</v>
      </c>
      <c r="C1492" s="20" t="s">
        <v>3234</v>
      </c>
      <c r="D1492" s="12" t="s">
        <v>131</v>
      </c>
      <c r="E1492" s="12"/>
      <c r="F1492" s="12"/>
      <c r="G1492" s="12"/>
      <c r="H1492" s="12" t="s">
        <v>131</v>
      </c>
      <c r="I1492" s="12"/>
    </row>
    <row r="1493" spans="1:9" s="15" customFormat="1" ht="15.55" x14ac:dyDescent="0.3">
      <c r="A1493" s="12">
        <v>14</v>
      </c>
      <c r="B1493" s="46" t="s">
        <v>3235</v>
      </c>
      <c r="C1493" s="20" t="s">
        <v>3236</v>
      </c>
      <c r="D1493" s="12" t="s">
        <v>131</v>
      </c>
      <c r="E1493" s="12"/>
      <c r="F1493" s="12"/>
      <c r="G1493" s="12"/>
      <c r="H1493" s="12" t="s">
        <v>131</v>
      </c>
      <c r="I1493" s="12"/>
    </row>
    <row r="1494" spans="1:9" s="15" customFormat="1" ht="15.55" x14ac:dyDescent="0.3">
      <c r="A1494" s="12">
        <v>15</v>
      </c>
      <c r="B1494" s="46" t="s">
        <v>3237</v>
      </c>
      <c r="C1494" s="20" t="s">
        <v>3238</v>
      </c>
      <c r="D1494" s="12" t="s">
        <v>131</v>
      </c>
      <c r="E1494" s="12"/>
      <c r="F1494" s="12"/>
      <c r="G1494" s="12"/>
      <c r="H1494" s="12" t="s">
        <v>131</v>
      </c>
      <c r="I1494" s="12"/>
    </row>
    <row r="1495" spans="1:9" s="15" customFormat="1" ht="15.55" x14ac:dyDescent="0.3">
      <c r="A1495" s="12">
        <v>16</v>
      </c>
      <c r="B1495" s="46" t="s">
        <v>3239</v>
      </c>
      <c r="C1495" s="20" t="s">
        <v>3240</v>
      </c>
      <c r="D1495" s="12" t="s">
        <v>131</v>
      </c>
      <c r="E1495" s="12"/>
      <c r="F1495" s="12"/>
      <c r="G1495" s="12"/>
      <c r="H1495" s="12" t="s">
        <v>131</v>
      </c>
      <c r="I1495" s="12"/>
    </row>
    <row r="1496" spans="1:9" s="15" customFormat="1" ht="15.55" x14ac:dyDescent="0.3">
      <c r="A1496" s="225" t="s">
        <v>3316</v>
      </c>
      <c r="B1496" s="225"/>
      <c r="C1496" s="225"/>
      <c r="D1496" s="56"/>
      <c r="E1496" s="56"/>
      <c r="F1496" s="56"/>
      <c r="G1496" s="56"/>
      <c r="H1496" s="56"/>
      <c r="I1496" s="56"/>
    </row>
    <row r="1497" spans="1:9" s="15" customFormat="1" ht="15.55" x14ac:dyDescent="0.3">
      <c r="A1497" s="12">
        <v>1</v>
      </c>
      <c r="B1497" s="46" t="s">
        <v>3241</v>
      </c>
      <c r="C1497" s="20" t="s">
        <v>3242</v>
      </c>
      <c r="D1497" s="12" t="s">
        <v>131</v>
      </c>
      <c r="E1497" s="12"/>
      <c r="F1497" s="12"/>
      <c r="G1497" s="12"/>
      <c r="H1497" s="12" t="s">
        <v>131</v>
      </c>
      <c r="I1497" s="12"/>
    </row>
    <row r="1498" spans="1:9" s="15" customFormat="1" ht="31.1" x14ac:dyDescent="0.3">
      <c r="A1498" s="12">
        <v>2</v>
      </c>
      <c r="B1498" s="46" t="s">
        <v>3243</v>
      </c>
      <c r="C1498" s="20" t="s">
        <v>3244</v>
      </c>
      <c r="D1498" s="12" t="s">
        <v>131</v>
      </c>
      <c r="E1498" s="12"/>
      <c r="F1498" s="12"/>
      <c r="G1498" s="12"/>
      <c r="H1498" s="12" t="s">
        <v>131</v>
      </c>
      <c r="I1498" s="12"/>
    </row>
    <row r="1499" spans="1:9" s="15" customFormat="1" ht="15.55" x14ac:dyDescent="0.3">
      <c r="A1499" s="12">
        <v>3</v>
      </c>
      <c r="B1499" s="46" t="s">
        <v>3245</v>
      </c>
      <c r="C1499" s="20" t="s">
        <v>3246</v>
      </c>
      <c r="D1499" s="12" t="s">
        <v>131</v>
      </c>
      <c r="E1499" s="12"/>
      <c r="F1499" s="12"/>
      <c r="G1499" s="12" t="s">
        <v>131</v>
      </c>
      <c r="H1499" s="12" t="s">
        <v>131</v>
      </c>
      <c r="I1499" s="12"/>
    </row>
    <row r="1500" spans="1:9" s="15" customFormat="1" ht="15.55" x14ac:dyDescent="0.3">
      <c r="A1500" s="12">
        <v>4</v>
      </c>
      <c r="B1500" s="46" t="s">
        <v>3247</v>
      </c>
      <c r="C1500" s="20" t="s">
        <v>3248</v>
      </c>
      <c r="D1500" s="12" t="s">
        <v>131</v>
      </c>
      <c r="E1500" s="12"/>
      <c r="F1500" s="12"/>
      <c r="G1500" s="12" t="s">
        <v>131</v>
      </c>
      <c r="H1500" s="12" t="s">
        <v>131</v>
      </c>
      <c r="I1500" s="12"/>
    </row>
    <row r="1501" spans="1:9" s="15" customFormat="1" ht="31.1" x14ac:dyDescent="0.3">
      <c r="A1501" s="12">
        <v>5</v>
      </c>
      <c r="B1501" s="46" t="s">
        <v>3249</v>
      </c>
      <c r="C1501" s="20" t="s">
        <v>3250</v>
      </c>
      <c r="D1501" s="12" t="s">
        <v>131</v>
      </c>
      <c r="E1501" s="12"/>
      <c r="F1501" s="12"/>
      <c r="G1501" s="12" t="s">
        <v>131</v>
      </c>
      <c r="H1501" s="12" t="s">
        <v>131</v>
      </c>
      <c r="I1501" s="12"/>
    </row>
    <row r="1502" spans="1:9" s="15" customFormat="1" ht="15.55" x14ac:dyDescent="0.3">
      <c r="A1502" s="12">
        <v>6</v>
      </c>
      <c r="B1502" s="46" t="s">
        <v>3251</v>
      </c>
      <c r="C1502" s="20" t="s">
        <v>3252</v>
      </c>
      <c r="D1502" s="12" t="s">
        <v>131</v>
      </c>
      <c r="E1502" s="12"/>
      <c r="F1502" s="12"/>
      <c r="G1502" s="12" t="s">
        <v>131</v>
      </c>
      <c r="H1502" s="12" t="s">
        <v>131</v>
      </c>
      <c r="I1502" s="12"/>
    </row>
    <row r="1503" spans="1:9" s="15" customFormat="1" ht="31.1" x14ac:dyDescent="0.3">
      <c r="A1503" s="12">
        <v>7</v>
      </c>
      <c r="B1503" s="46" t="s">
        <v>3253</v>
      </c>
      <c r="C1503" s="20" t="s">
        <v>3254</v>
      </c>
      <c r="D1503" s="12" t="s">
        <v>131</v>
      </c>
      <c r="E1503" s="12"/>
      <c r="F1503" s="12"/>
      <c r="G1503" s="12" t="s">
        <v>131</v>
      </c>
      <c r="H1503" s="12" t="s">
        <v>131</v>
      </c>
      <c r="I1503" s="12"/>
    </row>
    <row r="1504" spans="1:9" s="15" customFormat="1" ht="31.1" x14ac:dyDescent="0.3">
      <c r="A1504" s="12">
        <v>8</v>
      </c>
      <c r="B1504" s="46" t="s">
        <v>3255</v>
      </c>
      <c r="C1504" s="20" t="s">
        <v>3256</v>
      </c>
      <c r="D1504" s="12" t="s">
        <v>131</v>
      </c>
      <c r="E1504" s="12"/>
      <c r="F1504" s="12"/>
      <c r="G1504" s="12" t="s">
        <v>131</v>
      </c>
      <c r="H1504" s="12" t="s">
        <v>131</v>
      </c>
      <c r="I1504" s="12"/>
    </row>
    <row r="1505" spans="1:9" s="15" customFormat="1" ht="15.55" x14ac:dyDescent="0.3">
      <c r="A1505" s="12">
        <v>9</v>
      </c>
      <c r="B1505" s="46" t="s">
        <v>3257</v>
      </c>
      <c r="C1505" s="20" t="s">
        <v>3258</v>
      </c>
      <c r="D1505" s="12" t="s">
        <v>131</v>
      </c>
      <c r="E1505" s="12"/>
      <c r="F1505" s="12"/>
      <c r="G1505" s="12" t="s">
        <v>131</v>
      </c>
      <c r="H1505" s="12" t="s">
        <v>131</v>
      </c>
      <c r="I1505" s="12"/>
    </row>
    <row r="1506" spans="1:9" s="15" customFormat="1" ht="31.1" x14ac:dyDescent="0.3">
      <c r="A1506" s="12">
        <v>10</v>
      </c>
      <c r="B1506" s="46" t="s">
        <v>3259</v>
      </c>
      <c r="C1506" s="20" t="s">
        <v>3260</v>
      </c>
      <c r="D1506" s="12" t="s">
        <v>131</v>
      </c>
      <c r="E1506" s="12"/>
      <c r="F1506" s="12"/>
      <c r="G1506" s="12" t="s">
        <v>131</v>
      </c>
      <c r="H1506" s="12" t="s">
        <v>131</v>
      </c>
      <c r="I1506" s="12"/>
    </row>
    <row r="1507" spans="1:9" s="15" customFormat="1" ht="31.1" x14ac:dyDescent="0.3">
      <c r="A1507" s="12">
        <v>11</v>
      </c>
      <c r="B1507" s="46" t="s">
        <v>3261</v>
      </c>
      <c r="C1507" s="20" t="s">
        <v>3262</v>
      </c>
      <c r="D1507" s="12" t="s">
        <v>131</v>
      </c>
      <c r="E1507" s="12"/>
      <c r="F1507" s="12"/>
      <c r="G1507" s="12" t="s">
        <v>131</v>
      </c>
      <c r="H1507" s="12" t="s">
        <v>131</v>
      </c>
      <c r="I1507" s="12"/>
    </row>
    <row r="1508" spans="1:9" s="15" customFormat="1" ht="15.55" x14ac:dyDescent="0.3">
      <c r="A1508" s="12">
        <v>12</v>
      </c>
      <c r="B1508" s="46" t="s">
        <v>3263</v>
      </c>
      <c r="C1508" s="20" t="s">
        <v>3264</v>
      </c>
      <c r="D1508" s="12" t="s">
        <v>131</v>
      </c>
      <c r="E1508" s="12"/>
      <c r="F1508" s="12"/>
      <c r="G1508" s="12" t="s">
        <v>131</v>
      </c>
      <c r="H1508" s="12" t="s">
        <v>131</v>
      </c>
      <c r="I1508" s="12"/>
    </row>
    <row r="1509" spans="1:9" s="15" customFormat="1" ht="31.1" x14ac:dyDescent="0.3">
      <c r="A1509" s="12">
        <v>13</v>
      </c>
      <c r="B1509" s="46" t="s">
        <v>3265</v>
      </c>
      <c r="C1509" s="20" t="s">
        <v>3266</v>
      </c>
      <c r="D1509" s="12" t="s">
        <v>131</v>
      </c>
      <c r="E1509" s="12"/>
      <c r="F1509" s="12"/>
      <c r="G1509" s="12" t="s">
        <v>131</v>
      </c>
      <c r="H1509" s="12" t="s">
        <v>131</v>
      </c>
      <c r="I1509" s="12"/>
    </row>
    <row r="1510" spans="1:9" s="15" customFormat="1" ht="15.55" x14ac:dyDescent="0.3">
      <c r="A1510" s="12">
        <v>14</v>
      </c>
      <c r="B1510" s="46" t="s">
        <v>3267</v>
      </c>
      <c r="C1510" s="20" t="s">
        <v>3268</v>
      </c>
      <c r="D1510" s="12" t="s">
        <v>131</v>
      </c>
      <c r="E1510" s="12"/>
      <c r="F1510" s="12"/>
      <c r="G1510" s="12" t="s">
        <v>131</v>
      </c>
      <c r="H1510" s="12" t="s">
        <v>131</v>
      </c>
      <c r="I1510" s="12"/>
    </row>
    <row r="1511" spans="1:9" s="15" customFormat="1" ht="15.55" x14ac:dyDescent="0.3">
      <c r="A1511" s="225" t="s">
        <v>3317</v>
      </c>
      <c r="B1511" s="225"/>
      <c r="C1511" s="225"/>
      <c r="D1511" s="56"/>
      <c r="E1511" s="56"/>
      <c r="F1511" s="56"/>
      <c r="G1511" s="56"/>
      <c r="H1511" s="56"/>
      <c r="I1511" s="56"/>
    </row>
    <row r="1512" spans="1:9" s="15" customFormat="1" ht="15.55" x14ac:dyDescent="0.3">
      <c r="A1512" s="12">
        <v>1</v>
      </c>
      <c r="B1512" s="46" t="s">
        <v>3269</v>
      </c>
      <c r="C1512" s="20" t="s">
        <v>3270</v>
      </c>
      <c r="D1512" s="12" t="s">
        <v>131</v>
      </c>
      <c r="E1512" s="12"/>
      <c r="F1512" s="12"/>
      <c r="G1512" s="12"/>
      <c r="H1512" s="12" t="s">
        <v>131</v>
      </c>
      <c r="I1512" s="12"/>
    </row>
    <row r="1513" spans="1:9" s="15" customFormat="1" ht="15.55" x14ac:dyDescent="0.3">
      <c r="A1513" s="12">
        <v>2</v>
      </c>
      <c r="B1513" s="46" t="s">
        <v>3271</v>
      </c>
      <c r="C1513" s="20" t="s">
        <v>3272</v>
      </c>
      <c r="D1513" s="12" t="s">
        <v>131</v>
      </c>
      <c r="E1513" s="12"/>
      <c r="F1513" s="12"/>
      <c r="G1513" s="12"/>
      <c r="H1513" s="12" t="s">
        <v>131</v>
      </c>
      <c r="I1513" s="12"/>
    </row>
    <row r="1514" spans="1:9" s="15" customFormat="1" ht="15.55" x14ac:dyDescent="0.3">
      <c r="A1514" s="12">
        <v>3</v>
      </c>
      <c r="B1514" s="46" t="s">
        <v>3273</v>
      </c>
      <c r="C1514" s="20" t="s">
        <v>3274</v>
      </c>
      <c r="D1514" s="12" t="s">
        <v>131</v>
      </c>
      <c r="E1514" s="12"/>
      <c r="F1514" s="12"/>
      <c r="G1514" s="12"/>
      <c r="H1514" s="12" t="s">
        <v>131</v>
      </c>
      <c r="I1514" s="12"/>
    </row>
    <row r="1515" spans="1:9" s="15" customFormat="1" ht="15.55" x14ac:dyDescent="0.3">
      <c r="A1515" s="12">
        <v>4</v>
      </c>
      <c r="B1515" s="46" t="s">
        <v>3275</v>
      </c>
      <c r="C1515" s="20" t="s">
        <v>3276</v>
      </c>
      <c r="D1515" s="12" t="s">
        <v>131</v>
      </c>
      <c r="E1515" s="12"/>
      <c r="F1515" s="12"/>
      <c r="G1515" s="12"/>
      <c r="H1515" s="12" t="s">
        <v>131</v>
      </c>
      <c r="I1515" s="12"/>
    </row>
    <row r="1516" spans="1:9" s="15" customFormat="1" ht="15.55" x14ac:dyDescent="0.3">
      <c r="A1516" s="12">
        <v>5</v>
      </c>
      <c r="B1516" s="46" t="s">
        <v>3277</v>
      </c>
      <c r="C1516" s="20" t="s">
        <v>3278</v>
      </c>
      <c r="D1516" s="12" t="s">
        <v>131</v>
      </c>
      <c r="E1516" s="12"/>
      <c r="F1516" s="12"/>
      <c r="G1516" s="12"/>
      <c r="H1516" s="12" t="s">
        <v>131</v>
      </c>
      <c r="I1516" s="12"/>
    </row>
    <row r="1517" spans="1:9" s="15" customFormat="1" ht="15.55" x14ac:dyDescent="0.3">
      <c r="A1517" s="12">
        <v>6</v>
      </c>
      <c r="B1517" s="46" t="s">
        <v>3279</v>
      </c>
      <c r="C1517" s="20" t="s">
        <v>3280</v>
      </c>
      <c r="D1517" s="12" t="s">
        <v>131</v>
      </c>
      <c r="E1517" s="12"/>
      <c r="F1517" s="12"/>
      <c r="G1517" s="12"/>
      <c r="H1517" s="12" t="s">
        <v>131</v>
      </c>
      <c r="I1517" s="12"/>
    </row>
    <row r="1518" spans="1:9" s="15" customFormat="1" ht="15.55" x14ac:dyDescent="0.3">
      <c r="A1518" s="12">
        <v>7</v>
      </c>
      <c r="B1518" s="46" t="s">
        <v>3281</v>
      </c>
      <c r="C1518" s="20" t="s">
        <v>3282</v>
      </c>
      <c r="D1518" s="12" t="s">
        <v>131</v>
      </c>
      <c r="E1518" s="12"/>
      <c r="F1518" s="12"/>
      <c r="G1518" s="12"/>
      <c r="H1518" s="12" t="s">
        <v>131</v>
      </c>
      <c r="I1518" s="12"/>
    </row>
    <row r="1519" spans="1:9" s="15" customFormat="1" ht="15.55" x14ac:dyDescent="0.3">
      <c r="A1519" s="12">
        <v>8</v>
      </c>
      <c r="B1519" s="46" t="s">
        <v>3283</v>
      </c>
      <c r="C1519" s="20" t="s">
        <v>3284</v>
      </c>
      <c r="D1519" s="12" t="s">
        <v>131</v>
      </c>
      <c r="E1519" s="12"/>
      <c r="F1519" s="12"/>
      <c r="G1519" s="12"/>
      <c r="H1519" s="12" t="s">
        <v>131</v>
      </c>
      <c r="I1519" s="12"/>
    </row>
    <row r="1520" spans="1:9" s="15" customFormat="1" ht="15.55" x14ac:dyDescent="0.3">
      <c r="A1520" s="12">
        <v>9</v>
      </c>
      <c r="B1520" s="46" t="s">
        <v>3285</v>
      </c>
      <c r="C1520" s="20" t="s">
        <v>3286</v>
      </c>
      <c r="D1520" s="12" t="s">
        <v>131</v>
      </c>
      <c r="E1520" s="12"/>
      <c r="F1520" s="12"/>
      <c r="G1520" s="12"/>
      <c r="H1520" s="12" t="s">
        <v>131</v>
      </c>
      <c r="I1520" s="12"/>
    </row>
    <row r="1521" spans="1:9" s="15" customFormat="1" ht="15.55" x14ac:dyDescent="0.3">
      <c r="A1521" s="12">
        <v>10</v>
      </c>
      <c r="B1521" s="46" t="s">
        <v>3287</v>
      </c>
      <c r="C1521" s="20" t="s">
        <v>3288</v>
      </c>
      <c r="D1521" s="12" t="s">
        <v>131</v>
      </c>
      <c r="E1521" s="12"/>
      <c r="F1521" s="12"/>
      <c r="G1521" s="12"/>
      <c r="H1521" s="12"/>
      <c r="I1521" s="12" t="s">
        <v>131</v>
      </c>
    </row>
    <row r="1522" spans="1:9" s="15" customFormat="1" ht="15.55" x14ac:dyDescent="0.3">
      <c r="A1522" s="12">
        <v>11</v>
      </c>
      <c r="B1522" s="46" t="s">
        <v>3289</v>
      </c>
      <c r="C1522" s="20" t="s">
        <v>3290</v>
      </c>
      <c r="D1522" s="12" t="s">
        <v>131</v>
      </c>
      <c r="E1522" s="12"/>
      <c r="F1522" s="12"/>
      <c r="G1522" s="12"/>
      <c r="H1522" s="12" t="s">
        <v>131</v>
      </c>
      <c r="I1522" s="12"/>
    </row>
    <row r="1523" spans="1:9" s="15" customFormat="1" ht="15.55" x14ac:dyDescent="0.3">
      <c r="A1523" s="12">
        <v>12</v>
      </c>
      <c r="B1523" s="46" t="s">
        <v>3291</v>
      </c>
      <c r="C1523" s="20" t="s">
        <v>3292</v>
      </c>
      <c r="D1523" s="12" t="s">
        <v>131</v>
      </c>
      <c r="E1523" s="12"/>
      <c r="F1523" s="12"/>
      <c r="G1523" s="12"/>
      <c r="H1523" s="12" t="s">
        <v>131</v>
      </c>
      <c r="I1523" s="12"/>
    </row>
    <row r="1524" spans="1:9" s="15" customFormat="1" ht="15.55" x14ac:dyDescent="0.3">
      <c r="A1524" s="12">
        <v>13</v>
      </c>
      <c r="B1524" s="46" t="s">
        <v>3293</v>
      </c>
      <c r="C1524" s="20" t="s">
        <v>3294</v>
      </c>
      <c r="D1524" s="12" t="s">
        <v>131</v>
      </c>
      <c r="E1524" s="12"/>
      <c r="F1524" s="12"/>
      <c r="G1524" s="12"/>
      <c r="H1524" s="12" t="s">
        <v>131</v>
      </c>
      <c r="I1524" s="12"/>
    </row>
    <row r="1525" spans="1:9" s="15" customFormat="1" ht="31.1" x14ac:dyDescent="0.3">
      <c r="A1525" s="12">
        <v>14</v>
      </c>
      <c r="B1525" s="46" t="s">
        <v>3295</v>
      </c>
      <c r="C1525" s="20" t="s">
        <v>3296</v>
      </c>
      <c r="D1525" s="12" t="s">
        <v>131</v>
      </c>
      <c r="E1525" s="12"/>
      <c r="F1525" s="12"/>
      <c r="G1525" s="12" t="s">
        <v>131</v>
      </c>
      <c r="H1525" s="12" t="s">
        <v>131</v>
      </c>
      <c r="I1525" s="12"/>
    </row>
    <row r="1526" spans="1:9" s="15" customFormat="1" ht="31.1" x14ac:dyDescent="0.3">
      <c r="A1526" s="12">
        <v>15</v>
      </c>
      <c r="B1526" s="46" t="s">
        <v>3297</v>
      </c>
      <c r="C1526" s="20" t="s">
        <v>3298</v>
      </c>
      <c r="D1526" s="12" t="s">
        <v>131</v>
      </c>
      <c r="E1526" s="12"/>
      <c r="F1526" s="12"/>
      <c r="G1526" s="12" t="s">
        <v>131</v>
      </c>
      <c r="H1526" s="12" t="s">
        <v>131</v>
      </c>
      <c r="I1526" s="12"/>
    </row>
    <row r="1527" spans="1:9" s="15" customFormat="1" ht="31.1" x14ac:dyDescent="0.3">
      <c r="A1527" s="12">
        <v>16</v>
      </c>
      <c r="B1527" s="46" t="s">
        <v>3299</v>
      </c>
      <c r="C1527" s="20" t="s">
        <v>3300</v>
      </c>
      <c r="D1527" s="12" t="s">
        <v>131</v>
      </c>
      <c r="E1527" s="12"/>
      <c r="F1527" s="12"/>
      <c r="G1527" s="12" t="s">
        <v>131</v>
      </c>
      <c r="H1527" s="12" t="s">
        <v>131</v>
      </c>
      <c r="I1527" s="12"/>
    </row>
    <row r="1528" spans="1:9" s="15" customFormat="1" ht="31.1" x14ac:dyDescent="0.3">
      <c r="A1528" s="12">
        <v>17</v>
      </c>
      <c r="B1528" s="46" t="s">
        <v>3301</v>
      </c>
      <c r="C1528" s="20" t="s">
        <v>3302</v>
      </c>
      <c r="D1528" s="12" t="s">
        <v>131</v>
      </c>
      <c r="E1528" s="12"/>
      <c r="F1528" s="12"/>
      <c r="G1528" s="12" t="s">
        <v>131</v>
      </c>
      <c r="H1528" s="12" t="s">
        <v>131</v>
      </c>
      <c r="I1528" s="12"/>
    </row>
    <row r="1529" spans="1:9" s="15" customFormat="1" ht="15.55" x14ac:dyDescent="0.3">
      <c r="A1529" s="225" t="s">
        <v>4542</v>
      </c>
      <c r="B1529" s="225"/>
      <c r="C1529" s="225"/>
      <c r="D1529" s="56"/>
      <c r="E1529" s="56"/>
      <c r="F1529" s="56"/>
      <c r="G1529" s="56"/>
      <c r="H1529" s="56"/>
      <c r="I1529" s="56"/>
    </row>
    <row r="1530" spans="1:9" s="15" customFormat="1" ht="31.1" x14ac:dyDescent="0.3">
      <c r="A1530" s="12">
        <v>1</v>
      </c>
      <c r="B1530" s="46" t="s">
        <v>3303</v>
      </c>
      <c r="C1530" s="20" t="s">
        <v>3304</v>
      </c>
      <c r="D1530" s="12" t="s">
        <v>131</v>
      </c>
      <c r="E1530" s="12"/>
      <c r="F1530" s="12"/>
      <c r="G1530" s="12" t="s">
        <v>131</v>
      </c>
      <c r="H1530" s="12" t="s">
        <v>131</v>
      </c>
      <c r="I1530" s="12"/>
    </row>
    <row r="1531" spans="1:9" s="77" customFormat="1" ht="15.55" x14ac:dyDescent="0.3">
      <c r="A1531" s="255" t="s">
        <v>3750</v>
      </c>
      <c r="B1531" s="255"/>
      <c r="C1531" s="255"/>
      <c r="D1531" s="76">
        <f>COUNTIF(D1532:D1750, "x")</f>
        <v>91</v>
      </c>
      <c r="E1531" s="76">
        <f t="shared" ref="E1531:I1531" si="48">COUNTIF(E1532:E1750, "x")</f>
        <v>50</v>
      </c>
      <c r="F1531" s="76">
        <f t="shared" si="48"/>
        <v>54</v>
      </c>
      <c r="G1531" s="76">
        <f t="shared" si="48"/>
        <v>37</v>
      </c>
      <c r="H1531" s="76">
        <f t="shared" si="48"/>
        <v>150</v>
      </c>
      <c r="I1531" s="76">
        <f t="shared" si="48"/>
        <v>45</v>
      </c>
    </row>
    <row r="1532" spans="1:9" s="69" customFormat="1" ht="15.55" x14ac:dyDescent="0.3">
      <c r="A1532" s="214" t="s">
        <v>844</v>
      </c>
      <c r="B1532" s="215"/>
      <c r="C1532" s="216"/>
      <c r="D1532" s="11"/>
      <c r="E1532" s="11"/>
      <c r="F1532" s="11"/>
      <c r="G1532" s="11"/>
      <c r="H1532" s="11"/>
      <c r="I1532" s="11"/>
    </row>
    <row r="1533" spans="1:9" s="69" customFormat="1" ht="31.1" x14ac:dyDescent="0.3">
      <c r="A1533" s="59">
        <v>1</v>
      </c>
      <c r="B1533" s="14" t="s">
        <v>83</v>
      </c>
      <c r="C1533" s="47" t="s">
        <v>84</v>
      </c>
      <c r="D1533" s="46"/>
      <c r="E1533" s="46" t="s">
        <v>131</v>
      </c>
      <c r="F1533" s="21"/>
      <c r="G1533" s="14"/>
      <c r="H1533" s="14"/>
      <c r="I1533" s="14" t="s">
        <v>131</v>
      </c>
    </row>
    <row r="1534" spans="1:9" s="69" customFormat="1" ht="15.55" x14ac:dyDescent="0.3">
      <c r="A1534" s="60" t="s">
        <v>3345</v>
      </c>
      <c r="B1534" s="14"/>
      <c r="C1534" s="61" t="s">
        <v>3346</v>
      </c>
      <c r="D1534" s="46"/>
      <c r="E1534" s="46"/>
      <c r="F1534" s="21"/>
      <c r="G1534" s="14"/>
      <c r="H1534" s="14"/>
      <c r="I1534" s="14"/>
    </row>
    <row r="1535" spans="1:9" s="69" customFormat="1" ht="15.55" x14ac:dyDescent="0.3">
      <c r="A1535" s="60" t="s">
        <v>3347</v>
      </c>
      <c r="B1535" s="135"/>
      <c r="C1535" s="61" t="s">
        <v>3348</v>
      </c>
      <c r="D1535" s="46"/>
      <c r="E1535" s="46"/>
      <c r="F1535" s="21"/>
      <c r="G1535" s="14"/>
      <c r="H1535" s="14"/>
      <c r="I1535" s="14"/>
    </row>
    <row r="1536" spans="1:9" s="69" customFormat="1" ht="15.55" x14ac:dyDescent="0.3">
      <c r="A1536" s="60" t="s">
        <v>3349</v>
      </c>
      <c r="B1536" s="14"/>
      <c r="C1536" s="61" t="s">
        <v>3350</v>
      </c>
      <c r="D1536" s="46"/>
      <c r="E1536" s="46"/>
      <c r="F1536" s="32"/>
      <c r="G1536" s="14"/>
      <c r="H1536" s="14"/>
      <c r="I1536" s="14"/>
    </row>
    <row r="1537" spans="1:9" s="69" customFormat="1" ht="31.1" x14ac:dyDescent="0.3">
      <c r="A1537" s="59">
        <v>2</v>
      </c>
      <c r="B1537" s="14" t="s">
        <v>85</v>
      </c>
      <c r="C1537" s="47" t="s">
        <v>845</v>
      </c>
      <c r="D1537" s="46"/>
      <c r="E1537" s="46" t="s">
        <v>131</v>
      </c>
      <c r="F1537" s="11"/>
      <c r="G1537" s="14"/>
      <c r="H1537" s="14"/>
      <c r="I1537" s="14" t="s">
        <v>131</v>
      </c>
    </row>
    <row r="1538" spans="1:9" s="69" customFormat="1" ht="15.55" x14ac:dyDescent="0.3">
      <c r="A1538" s="60" t="s">
        <v>3351</v>
      </c>
      <c r="B1538" s="14"/>
      <c r="C1538" s="62" t="s">
        <v>3352</v>
      </c>
      <c r="D1538" s="46"/>
      <c r="E1538" s="46"/>
      <c r="F1538" s="14"/>
      <c r="G1538" s="14"/>
      <c r="H1538" s="14"/>
      <c r="I1538" s="14"/>
    </row>
    <row r="1539" spans="1:9" s="69" customFormat="1" ht="15.55" x14ac:dyDescent="0.3">
      <c r="A1539" s="60" t="s">
        <v>3353</v>
      </c>
      <c r="B1539" s="14"/>
      <c r="C1539" s="62" t="s">
        <v>3354</v>
      </c>
      <c r="D1539" s="46"/>
      <c r="E1539" s="46"/>
      <c r="F1539" s="14"/>
      <c r="G1539" s="14"/>
      <c r="H1539" s="14"/>
      <c r="I1539" s="14"/>
    </row>
    <row r="1540" spans="1:9" s="69" customFormat="1" ht="15.55" x14ac:dyDescent="0.3">
      <c r="A1540" s="60" t="s">
        <v>3355</v>
      </c>
      <c r="B1540" s="14"/>
      <c r="C1540" s="62" t="s">
        <v>3356</v>
      </c>
      <c r="D1540" s="46"/>
      <c r="E1540" s="46"/>
      <c r="F1540" s="14"/>
      <c r="G1540" s="14"/>
      <c r="H1540" s="14"/>
      <c r="I1540" s="14"/>
    </row>
    <row r="1541" spans="1:9" s="69" customFormat="1" ht="62.25" x14ac:dyDescent="0.3">
      <c r="A1541" s="14">
        <v>3</v>
      </c>
      <c r="B1541" s="14" t="s">
        <v>87</v>
      </c>
      <c r="C1541" s="63" t="s">
        <v>3357</v>
      </c>
      <c r="D1541" s="46"/>
      <c r="E1541" s="46" t="s">
        <v>131</v>
      </c>
      <c r="F1541" s="14"/>
      <c r="G1541" s="14"/>
      <c r="H1541" s="14"/>
      <c r="I1541" s="14" t="s">
        <v>131</v>
      </c>
    </row>
    <row r="1542" spans="1:9" s="69" customFormat="1" ht="62.25" x14ac:dyDescent="0.3">
      <c r="A1542" s="14">
        <v>4</v>
      </c>
      <c r="B1542" s="14" t="s">
        <v>89</v>
      </c>
      <c r="C1542" s="47" t="s">
        <v>3358</v>
      </c>
      <c r="D1542" s="46"/>
      <c r="E1542" s="46" t="s">
        <v>131</v>
      </c>
      <c r="F1542" s="14"/>
      <c r="G1542" s="14"/>
      <c r="H1542" s="14"/>
      <c r="I1542" s="14" t="s">
        <v>131</v>
      </c>
    </row>
    <row r="1543" spans="1:9" s="69" customFormat="1" ht="62.25" x14ac:dyDescent="0.3">
      <c r="A1543" s="14">
        <v>5</v>
      </c>
      <c r="B1543" s="14" t="s">
        <v>91</v>
      </c>
      <c r="C1543" s="47" t="s">
        <v>3359</v>
      </c>
      <c r="D1543" s="46"/>
      <c r="E1543" s="46" t="s">
        <v>131</v>
      </c>
      <c r="F1543" s="14"/>
      <c r="G1543" s="14"/>
      <c r="H1543" s="14"/>
      <c r="I1543" s="14" t="s">
        <v>131</v>
      </c>
    </row>
    <row r="1544" spans="1:9" s="69" customFormat="1" ht="62.25" x14ac:dyDescent="0.3">
      <c r="A1544" s="14">
        <v>6</v>
      </c>
      <c r="B1544" s="14" t="s">
        <v>93</v>
      </c>
      <c r="C1544" s="47" t="s">
        <v>3360</v>
      </c>
      <c r="D1544" s="46"/>
      <c r="E1544" s="46" t="s">
        <v>131</v>
      </c>
      <c r="F1544" s="14"/>
      <c r="G1544" s="14"/>
      <c r="H1544" s="14"/>
      <c r="I1544" s="14" t="s">
        <v>131</v>
      </c>
    </row>
    <row r="1545" spans="1:9" s="69" customFormat="1" ht="62.25" x14ac:dyDescent="0.3">
      <c r="A1545" s="14">
        <v>7</v>
      </c>
      <c r="B1545" s="14" t="s">
        <v>95</v>
      </c>
      <c r="C1545" s="47" t="s">
        <v>3361</v>
      </c>
      <c r="D1545" s="46"/>
      <c r="E1545" s="46" t="s">
        <v>131</v>
      </c>
      <c r="F1545" s="14"/>
      <c r="G1545" s="14"/>
      <c r="H1545" s="14"/>
      <c r="I1545" s="14" t="s">
        <v>131</v>
      </c>
    </row>
    <row r="1546" spans="1:9" s="69" customFormat="1" ht="62.25" x14ac:dyDescent="0.3">
      <c r="A1546" s="14">
        <v>8</v>
      </c>
      <c r="B1546" s="14" t="s">
        <v>97</v>
      </c>
      <c r="C1546" s="47" t="s">
        <v>3362</v>
      </c>
      <c r="D1546" s="46"/>
      <c r="E1546" s="46" t="s">
        <v>131</v>
      </c>
      <c r="F1546" s="14"/>
      <c r="G1546" s="14"/>
      <c r="H1546" s="14"/>
      <c r="I1546" s="14" t="s">
        <v>131</v>
      </c>
    </row>
    <row r="1547" spans="1:9" s="69" customFormat="1" ht="15.55" x14ac:dyDescent="0.3">
      <c r="A1547" s="14">
        <v>9</v>
      </c>
      <c r="B1547" s="14" t="s">
        <v>3363</v>
      </c>
      <c r="C1547" s="47" t="s">
        <v>3364</v>
      </c>
      <c r="D1547" s="46" t="s">
        <v>131</v>
      </c>
      <c r="E1547" s="46"/>
      <c r="F1547" s="14"/>
      <c r="G1547" s="14"/>
      <c r="H1547" s="14" t="s">
        <v>131</v>
      </c>
      <c r="I1547" s="14"/>
    </row>
    <row r="1548" spans="1:9" s="69" customFormat="1" ht="15.55" x14ac:dyDescent="0.3">
      <c r="A1548" s="14">
        <v>10</v>
      </c>
      <c r="B1548" s="14" t="s">
        <v>3365</v>
      </c>
      <c r="C1548" s="47" t="s">
        <v>3366</v>
      </c>
      <c r="D1548" s="46" t="s">
        <v>131</v>
      </c>
      <c r="E1548" s="46"/>
      <c r="F1548" s="14"/>
      <c r="G1548" s="14"/>
      <c r="H1548" s="14" t="s">
        <v>131</v>
      </c>
      <c r="I1548" s="14"/>
    </row>
    <row r="1549" spans="1:9" s="69" customFormat="1" ht="15.55" x14ac:dyDescent="0.3">
      <c r="A1549" s="14">
        <v>11</v>
      </c>
      <c r="B1549" s="14" t="s">
        <v>3367</v>
      </c>
      <c r="C1549" s="47" t="s">
        <v>3368</v>
      </c>
      <c r="D1549" s="46" t="s">
        <v>131</v>
      </c>
      <c r="E1549" s="46"/>
      <c r="F1549" s="14"/>
      <c r="G1549" s="14"/>
      <c r="H1549" s="14"/>
      <c r="I1549" s="14" t="s">
        <v>131</v>
      </c>
    </row>
    <row r="1550" spans="1:9" s="69" customFormat="1" ht="15.55" x14ac:dyDescent="0.3">
      <c r="A1550" s="14">
        <v>12</v>
      </c>
      <c r="B1550" s="14" t="s">
        <v>3369</v>
      </c>
      <c r="C1550" s="47" t="s">
        <v>3370</v>
      </c>
      <c r="D1550" s="46" t="s">
        <v>131</v>
      </c>
      <c r="E1550" s="46"/>
      <c r="F1550" s="14"/>
      <c r="G1550" s="14"/>
      <c r="H1550" s="14"/>
      <c r="I1550" s="14" t="s">
        <v>131</v>
      </c>
    </row>
    <row r="1551" spans="1:9" s="69" customFormat="1" ht="15.55" x14ac:dyDescent="0.3">
      <c r="A1551" s="14">
        <v>13</v>
      </c>
      <c r="B1551" s="14" t="s">
        <v>3371</v>
      </c>
      <c r="C1551" s="47" t="s">
        <v>3372</v>
      </c>
      <c r="D1551" s="46" t="s">
        <v>131</v>
      </c>
      <c r="E1551" s="46"/>
      <c r="F1551" s="14"/>
      <c r="G1551" s="14"/>
      <c r="H1551" s="14"/>
      <c r="I1551" s="14" t="s">
        <v>131</v>
      </c>
    </row>
    <row r="1552" spans="1:9" s="69" customFormat="1" ht="31.1" x14ac:dyDescent="0.3">
      <c r="A1552" s="14">
        <v>14</v>
      </c>
      <c r="B1552" s="79" t="s">
        <v>3373</v>
      </c>
      <c r="C1552" s="47" t="s">
        <v>3374</v>
      </c>
      <c r="D1552" s="14"/>
      <c r="E1552" s="14"/>
      <c r="F1552" s="14" t="s">
        <v>131</v>
      </c>
      <c r="G1552" s="14"/>
      <c r="H1552" s="14" t="s">
        <v>131</v>
      </c>
      <c r="I1552" s="14"/>
    </row>
    <row r="1553" spans="1:9" s="69" customFormat="1" ht="18.600000000000001" customHeight="1" x14ac:dyDescent="0.3">
      <c r="A1553" s="214" t="s">
        <v>3375</v>
      </c>
      <c r="B1553" s="215"/>
      <c r="C1553" s="216"/>
      <c r="D1553" s="14"/>
      <c r="E1553" s="14"/>
      <c r="F1553" s="14"/>
      <c r="G1553" s="14"/>
      <c r="H1553" s="14"/>
      <c r="I1553" s="14"/>
    </row>
    <row r="1554" spans="1:9" s="69" customFormat="1" ht="31.1" x14ac:dyDescent="0.3">
      <c r="A1554" s="21">
        <v>1</v>
      </c>
      <c r="B1554" s="14" t="s">
        <v>75</v>
      </c>
      <c r="C1554" s="47" t="s">
        <v>76</v>
      </c>
      <c r="D1554" s="192"/>
      <c r="E1554" s="46" t="s">
        <v>131</v>
      </c>
      <c r="F1554" s="14"/>
      <c r="G1554" s="14"/>
      <c r="H1554" s="14" t="s">
        <v>131</v>
      </c>
      <c r="I1554" s="14"/>
    </row>
    <row r="1555" spans="1:9" s="69" customFormat="1" ht="31.1" x14ac:dyDescent="0.3">
      <c r="A1555" s="21">
        <v>2</v>
      </c>
      <c r="B1555" s="14" t="s">
        <v>77</v>
      </c>
      <c r="C1555" s="47" t="s">
        <v>3376</v>
      </c>
      <c r="D1555" s="192"/>
      <c r="E1555" s="46" t="s">
        <v>131</v>
      </c>
      <c r="F1555" s="14"/>
      <c r="G1555" s="14"/>
      <c r="H1555" s="14" t="s">
        <v>131</v>
      </c>
      <c r="I1555" s="14"/>
    </row>
    <row r="1556" spans="1:9" s="69" customFormat="1" ht="29.95" customHeight="1" x14ac:dyDescent="0.3">
      <c r="A1556" s="21">
        <v>3</v>
      </c>
      <c r="B1556" s="14" t="s">
        <v>3377</v>
      </c>
      <c r="C1556" s="47" t="s">
        <v>3378</v>
      </c>
      <c r="D1556" s="192"/>
      <c r="E1556" s="46" t="s">
        <v>131</v>
      </c>
      <c r="F1556" s="14"/>
      <c r="G1556" s="14"/>
      <c r="H1556" s="14" t="s">
        <v>131</v>
      </c>
      <c r="I1556" s="14"/>
    </row>
    <row r="1557" spans="1:9" s="69" customFormat="1" ht="15.55" x14ac:dyDescent="0.3">
      <c r="A1557" s="14">
        <v>4</v>
      </c>
      <c r="B1557" s="33" t="s">
        <v>3379</v>
      </c>
      <c r="C1557" s="65" t="s">
        <v>3380</v>
      </c>
      <c r="D1557" s="46" t="s">
        <v>131</v>
      </c>
      <c r="E1557" s="46"/>
      <c r="F1557" s="14"/>
      <c r="G1557" s="14"/>
      <c r="H1557" s="14"/>
      <c r="I1557" s="14" t="s">
        <v>131</v>
      </c>
    </row>
    <row r="1558" spans="1:9" s="69" customFormat="1" ht="31.1" x14ac:dyDescent="0.3">
      <c r="A1558" s="14">
        <v>5</v>
      </c>
      <c r="B1558" s="14" t="s">
        <v>3381</v>
      </c>
      <c r="C1558" s="47" t="s">
        <v>3382</v>
      </c>
      <c r="D1558" s="46" t="s">
        <v>131</v>
      </c>
      <c r="E1558" s="46"/>
      <c r="F1558" s="14"/>
      <c r="G1558" s="14"/>
      <c r="H1558" s="14"/>
      <c r="I1558" s="14" t="s">
        <v>131</v>
      </c>
    </row>
    <row r="1559" spans="1:9" s="69" customFormat="1" ht="15.55" x14ac:dyDescent="0.3">
      <c r="A1559" s="14">
        <v>6</v>
      </c>
      <c r="B1559" s="14" t="s">
        <v>3383</v>
      </c>
      <c r="C1559" s="47" t="s">
        <v>3384</v>
      </c>
      <c r="D1559" s="46" t="s">
        <v>131</v>
      </c>
      <c r="E1559" s="46"/>
      <c r="F1559" s="14"/>
      <c r="G1559" s="14"/>
      <c r="H1559" s="14"/>
      <c r="I1559" s="14" t="s">
        <v>131</v>
      </c>
    </row>
    <row r="1560" spans="1:9" s="69" customFormat="1" ht="15.55" x14ac:dyDescent="0.3">
      <c r="A1560" s="14">
        <v>7</v>
      </c>
      <c r="B1560" s="14" t="s">
        <v>3385</v>
      </c>
      <c r="C1560" s="47" t="s">
        <v>3386</v>
      </c>
      <c r="D1560" s="46" t="s">
        <v>131</v>
      </c>
      <c r="E1560" s="46"/>
      <c r="F1560" s="14"/>
      <c r="G1560" s="14"/>
      <c r="H1560" s="14"/>
      <c r="I1560" s="14" t="s">
        <v>131</v>
      </c>
    </row>
    <row r="1561" spans="1:9" s="69" customFormat="1" ht="15.55" x14ac:dyDescent="0.3">
      <c r="A1561" s="14">
        <v>8</v>
      </c>
      <c r="B1561" s="14" t="s">
        <v>3387</v>
      </c>
      <c r="C1561" s="47" t="s">
        <v>3388</v>
      </c>
      <c r="D1561" s="46" t="s">
        <v>131</v>
      </c>
      <c r="E1561" s="46"/>
      <c r="F1561" s="14"/>
      <c r="G1561" s="14"/>
      <c r="H1561" s="14"/>
      <c r="I1561" s="14" t="s">
        <v>131</v>
      </c>
    </row>
    <row r="1562" spans="1:9" s="69" customFormat="1" ht="15.55" x14ac:dyDescent="0.3">
      <c r="A1562" s="14">
        <v>9</v>
      </c>
      <c r="B1562" s="14" t="s">
        <v>3389</v>
      </c>
      <c r="C1562" s="47" t="s">
        <v>3390</v>
      </c>
      <c r="D1562" s="46" t="s">
        <v>131</v>
      </c>
      <c r="E1562" s="46"/>
      <c r="F1562" s="14"/>
      <c r="G1562" s="14"/>
      <c r="H1562" s="14"/>
      <c r="I1562" s="14" t="s">
        <v>131</v>
      </c>
    </row>
    <row r="1563" spans="1:9" s="69" customFormat="1" ht="31.1" x14ac:dyDescent="0.3">
      <c r="A1563" s="14">
        <v>10</v>
      </c>
      <c r="B1563" s="14" t="s">
        <v>81</v>
      </c>
      <c r="C1563" s="47" t="s">
        <v>82</v>
      </c>
      <c r="D1563" s="46"/>
      <c r="E1563" s="46" t="s">
        <v>131</v>
      </c>
      <c r="F1563" s="14"/>
      <c r="G1563" s="14"/>
      <c r="H1563" s="14" t="s">
        <v>131</v>
      </c>
      <c r="I1563" s="254" t="s">
        <v>3391</v>
      </c>
    </row>
    <row r="1564" spans="1:9" s="69" customFormat="1" ht="31.1" x14ac:dyDescent="0.3">
      <c r="A1564" s="14">
        <v>11</v>
      </c>
      <c r="B1564" s="14" t="s">
        <v>79</v>
      </c>
      <c r="C1564" s="47" t="s">
        <v>3392</v>
      </c>
      <c r="D1564" s="46"/>
      <c r="E1564" s="46" t="s">
        <v>131</v>
      </c>
      <c r="F1564" s="14"/>
      <c r="G1564" s="14"/>
      <c r="H1564" s="14" t="s">
        <v>131</v>
      </c>
      <c r="I1564" s="254"/>
    </row>
    <row r="1565" spans="1:9" s="69" customFormat="1" ht="15.55" x14ac:dyDescent="0.3">
      <c r="A1565" s="214" t="s">
        <v>3393</v>
      </c>
      <c r="B1565" s="215"/>
      <c r="C1565" s="216"/>
      <c r="D1565" s="14"/>
      <c r="E1565" s="14"/>
      <c r="F1565" s="14"/>
      <c r="G1565" s="14"/>
      <c r="H1565" s="14"/>
      <c r="I1565" s="14"/>
    </row>
    <row r="1566" spans="1:9" s="69" customFormat="1" ht="15.55" x14ac:dyDescent="0.3">
      <c r="A1566" s="14">
        <v>1</v>
      </c>
      <c r="B1566" s="14" t="s">
        <v>3394</v>
      </c>
      <c r="C1566" s="47" t="s">
        <v>3395</v>
      </c>
      <c r="D1566" s="46"/>
      <c r="E1566" s="46" t="s">
        <v>131</v>
      </c>
      <c r="F1566" s="14"/>
      <c r="G1566" s="14"/>
      <c r="H1566" s="14" t="s">
        <v>131</v>
      </c>
      <c r="I1566" s="14"/>
    </row>
    <row r="1567" spans="1:9" s="69" customFormat="1" ht="31.1" x14ac:dyDescent="0.3">
      <c r="A1567" s="14">
        <v>2</v>
      </c>
      <c r="B1567" s="14" t="s">
        <v>3396</v>
      </c>
      <c r="C1567" s="47" t="s">
        <v>3397</v>
      </c>
      <c r="D1567" s="46"/>
      <c r="E1567" s="46" t="s">
        <v>131</v>
      </c>
      <c r="F1567" s="14"/>
      <c r="G1567" s="14"/>
      <c r="H1567" s="14" t="s">
        <v>131</v>
      </c>
      <c r="I1567" s="14"/>
    </row>
    <row r="1568" spans="1:9" s="69" customFormat="1" ht="31.1" x14ac:dyDescent="0.3">
      <c r="A1568" s="14">
        <v>3</v>
      </c>
      <c r="B1568" s="14" t="s">
        <v>3398</v>
      </c>
      <c r="C1568" s="47" t="s">
        <v>3399</v>
      </c>
      <c r="D1568" s="46"/>
      <c r="E1568" s="46" t="s">
        <v>131</v>
      </c>
      <c r="F1568" s="14"/>
      <c r="G1568" s="14"/>
      <c r="H1568" s="14" t="s">
        <v>131</v>
      </c>
      <c r="I1568" s="14"/>
    </row>
    <row r="1569" spans="1:9" s="69" customFormat="1" ht="31.1" x14ac:dyDescent="0.3">
      <c r="A1569" s="14">
        <v>4</v>
      </c>
      <c r="B1569" s="14" t="s">
        <v>3400</v>
      </c>
      <c r="C1569" s="47" t="s">
        <v>3401</v>
      </c>
      <c r="D1569" s="46"/>
      <c r="E1569" s="46" t="s">
        <v>131</v>
      </c>
      <c r="F1569" s="14"/>
      <c r="G1569" s="14"/>
      <c r="H1569" s="14" t="s">
        <v>131</v>
      </c>
      <c r="I1569" s="14"/>
    </row>
    <row r="1570" spans="1:9" s="69" customFormat="1" ht="31.1" x14ac:dyDescent="0.3">
      <c r="A1570" s="14">
        <v>5</v>
      </c>
      <c r="B1570" s="14" t="s">
        <v>3402</v>
      </c>
      <c r="C1570" s="47" t="s">
        <v>3403</v>
      </c>
      <c r="D1570" s="46"/>
      <c r="E1570" s="46" t="s">
        <v>131</v>
      </c>
      <c r="F1570" s="14"/>
      <c r="G1570" s="14" t="s">
        <v>131</v>
      </c>
      <c r="H1570" s="14"/>
      <c r="I1570" s="14" t="s">
        <v>131</v>
      </c>
    </row>
    <row r="1571" spans="1:9" s="69" customFormat="1" ht="15.55" x14ac:dyDescent="0.3">
      <c r="A1571" s="14">
        <v>6</v>
      </c>
      <c r="B1571" s="14" t="s">
        <v>3404</v>
      </c>
      <c r="C1571" s="47" t="s">
        <v>3405</v>
      </c>
      <c r="D1571" s="46"/>
      <c r="E1571" s="46"/>
      <c r="F1571" s="14" t="s">
        <v>131</v>
      </c>
      <c r="G1571" s="14" t="s">
        <v>131</v>
      </c>
      <c r="H1571" s="14" t="s">
        <v>131</v>
      </c>
      <c r="I1571" s="14"/>
    </row>
    <row r="1572" spans="1:9" s="69" customFormat="1" ht="15.55" x14ac:dyDescent="0.3">
      <c r="A1572" s="14">
        <v>7</v>
      </c>
      <c r="B1572" s="14" t="s">
        <v>3406</v>
      </c>
      <c r="C1572" s="47" t="s">
        <v>3407</v>
      </c>
      <c r="D1572" s="46"/>
      <c r="E1572" s="46" t="s">
        <v>131</v>
      </c>
      <c r="F1572" s="14"/>
      <c r="G1572" s="14"/>
      <c r="H1572" s="14" t="s">
        <v>131</v>
      </c>
      <c r="I1572" s="14"/>
    </row>
    <row r="1573" spans="1:9" s="69" customFormat="1" ht="15.55" x14ac:dyDescent="0.3">
      <c r="A1573" s="14">
        <v>8</v>
      </c>
      <c r="B1573" s="14" t="s">
        <v>3408</v>
      </c>
      <c r="C1573" s="47" t="s">
        <v>3409</v>
      </c>
      <c r="D1573" s="46"/>
      <c r="E1573" s="46" t="s">
        <v>131</v>
      </c>
      <c r="F1573" s="14"/>
      <c r="G1573" s="14"/>
      <c r="H1573" s="14"/>
      <c r="I1573" s="14" t="s">
        <v>131</v>
      </c>
    </row>
    <row r="1574" spans="1:9" s="69" customFormat="1" ht="31.1" x14ac:dyDescent="0.3">
      <c r="A1574" s="14">
        <v>9</v>
      </c>
      <c r="B1574" s="14" t="s">
        <v>3410</v>
      </c>
      <c r="C1574" s="47" t="s">
        <v>3411</v>
      </c>
      <c r="D1574" s="46"/>
      <c r="E1574" s="46" t="s">
        <v>131</v>
      </c>
      <c r="F1574" s="14"/>
      <c r="G1574" s="14"/>
      <c r="H1574" s="14"/>
      <c r="I1574" s="14" t="s">
        <v>131</v>
      </c>
    </row>
    <row r="1575" spans="1:9" s="69" customFormat="1" ht="31.1" x14ac:dyDescent="0.3">
      <c r="A1575" s="14">
        <v>10</v>
      </c>
      <c r="B1575" s="14" t="s">
        <v>3412</v>
      </c>
      <c r="C1575" s="47" t="s">
        <v>3413</v>
      </c>
      <c r="D1575" s="46"/>
      <c r="E1575" s="46" t="s">
        <v>131</v>
      </c>
      <c r="F1575" s="14"/>
      <c r="G1575" s="14"/>
      <c r="H1575" s="14"/>
      <c r="I1575" s="14" t="s">
        <v>131</v>
      </c>
    </row>
    <row r="1576" spans="1:9" s="69" customFormat="1" ht="15.55" x14ac:dyDescent="0.3">
      <c r="A1576" s="214" t="s">
        <v>3414</v>
      </c>
      <c r="B1576" s="215"/>
      <c r="C1576" s="216"/>
      <c r="D1576" s="14"/>
      <c r="E1576" s="14"/>
      <c r="F1576" s="14"/>
      <c r="G1576" s="14"/>
      <c r="H1576" s="14"/>
      <c r="I1576" s="14"/>
    </row>
    <row r="1577" spans="1:9" s="69" customFormat="1" ht="15.55" x14ac:dyDescent="0.3">
      <c r="A1577" s="14">
        <v>1</v>
      </c>
      <c r="B1577" s="14" t="s">
        <v>3415</v>
      </c>
      <c r="C1577" s="47" t="s">
        <v>3416</v>
      </c>
      <c r="D1577" s="46"/>
      <c r="E1577" s="46" t="s">
        <v>131</v>
      </c>
      <c r="F1577" s="14"/>
      <c r="G1577" s="14"/>
      <c r="H1577" s="14" t="s">
        <v>131</v>
      </c>
      <c r="I1577" s="14"/>
    </row>
    <row r="1578" spans="1:9" s="69" customFormat="1" ht="15.55" x14ac:dyDescent="0.3">
      <c r="A1578" s="214" t="s">
        <v>3417</v>
      </c>
      <c r="B1578" s="215"/>
      <c r="C1578" s="216"/>
      <c r="D1578" s="14"/>
      <c r="E1578" s="14"/>
      <c r="F1578" s="14"/>
      <c r="G1578" s="14"/>
      <c r="H1578" s="14"/>
      <c r="I1578" s="14"/>
    </row>
    <row r="1579" spans="1:9" s="69" customFormat="1" ht="15.55" x14ac:dyDescent="0.3">
      <c r="A1579" s="14">
        <v>1</v>
      </c>
      <c r="B1579" s="14" t="s">
        <v>3418</v>
      </c>
      <c r="C1579" s="47" t="s">
        <v>3419</v>
      </c>
      <c r="D1579" s="46"/>
      <c r="E1579" s="46" t="s">
        <v>131</v>
      </c>
      <c r="F1579" s="14"/>
      <c r="G1579" s="46"/>
      <c r="H1579" s="14" t="s">
        <v>131</v>
      </c>
      <c r="I1579" s="14"/>
    </row>
    <row r="1580" spans="1:9" s="69" customFormat="1" ht="31.1" x14ac:dyDescent="0.3">
      <c r="A1580" s="14">
        <v>2</v>
      </c>
      <c r="B1580" s="14" t="s">
        <v>3420</v>
      </c>
      <c r="C1580" s="47" t="s">
        <v>3421</v>
      </c>
      <c r="D1580" s="46"/>
      <c r="E1580" s="46" t="s">
        <v>131</v>
      </c>
      <c r="F1580" s="14"/>
      <c r="G1580" s="46"/>
      <c r="H1580" s="14" t="s">
        <v>131</v>
      </c>
      <c r="I1580" s="14"/>
    </row>
    <row r="1581" spans="1:9" s="69" customFormat="1" ht="31.1" x14ac:dyDescent="0.3">
      <c r="A1581" s="14">
        <v>3</v>
      </c>
      <c r="B1581" s="14" t="s">
        <v>3422</v>
      </c>
      <c r="C1581" s="47" t="s">
        <v>3423</v>
      </c>
      <c r="D1581" s="46"/>
      <c r="E1581" s="46" t="s">
        <v>131</v>
      </c>
      <c r="F1581" s="14"/>
      <c r="G1581" s="46" t="s">
        <v>131</v>
      </c>
      <c r="H1581" s="14" t="s">
        <v>131</v>
      </c>
      <c r="I1581" s="14"/>
    </row>
    <row r="1582" spans="1:9" s="69" customFormat="1" ht="31.1" x14ac:dyDescent="0.3">
      <c r="A1582" s="14">
        <v>4</v>
      </c>
      <c r="B1582" s="14" t="s">
        <v>3424</v>
      </c>
      <c r="C1582" s="47" t="s">
        <v>3425</v>
      </c>
      <c r="D1582" s="46"/>
      <c r="E1582" s="46" t="s">
        <v>131</v>
      </c>
      <c r="F1582" s="14"/>
      <c r="G1582" s="46"/>
      <c r="H1582" s="14" t="s">
        <v>131</v>
      </c>
      <c r="I1582" s="14"/>
    </row>
    <row r="1583" spans="1:9" s="69" customFormat="1" ht="31.1" x14ac:dyDescent="0.3">
      <c r="A1583" s="14">
        <v>5</v>
      </c>
      <c r="B1583" s="14" t="s">
        <v>3426</v>
      </c>
      <c r="C1583" s="47" t="s">
        <v>3427</v>
      </c>
      <c r="D1583" s="46"/>
      <c r="E1583" s="46" t="s">
        <v>131</v>
      </c>
      <c r="F1583" s="14"/>
      <c r="G1583" s="46" t="s">
        <v>131</v>
      </c>
      <c r="H1583" s="14" t="s">
        <v>131</v>
      </c>
      <c r="I1583" s="14"/>
    </row>
    <row r="1584" spans="1:9" s="69" customFormat="1" ht="31.1" x14ac:dyDescent="0.3">
      <c r="A1584" s="14">
        <v>6</v>
      </c>
      <c r="B1584" s="14" t="s">
        <v>3428</v>
      </c>
      <c r="C1584" s="47" t="s">
        <v>3429</v>
      </c>
      <c r="D1584" s="46"/>
      <c r="E1584" s="46" t="s">
        <v>131</v>
      </c>
      <c r="F1584" s="14"/>
      <c r="G1584" s="46" t="s">
        <v>131</v>
      </c>
      <c r="H1584" s="14" t="s">
        <v>131</v>
      </c>
      <c r="I1584" s="14"/>
    </row>
    <row r="1585" spans="1:9" s="69" customFormat="1" ht="31.1" x14ac:dyDescent="0.3">
      <c r="A1585" s="14">
        <v>7</v>
      </c>
      <c r="B1585" s="14" t="s">
        <v>3430</v>
      </c>
      <c r="C1585" s="47" t="s">
        <v>3431</v>
      </c>
      <c r="D1585" s="46"/>
      <c r="E1585" s="46" t="s">
        <v>131</v>
      </c>
      <c r="F1585" s="14"/>
      <c r="G1585" s="46" t="s">
        <v>131</v>
      </c>
      <c r="H1585" s="14" t="s">
        <v>131</v>
      </c>
      <c r="I1585" s="14"/>
    </row>
    <row r="1586" spans="1:9" s="69" customFormat="1" ht="15.55" x14ac:dyDescent="0.3">
      <c r="A1586" s="14">
        <v>8</v>
      </c>
      <c r="B1586" s="14" t="s">
        <v>3432</v>
      </c>
      <c r="C1586" s="47" t="s">
        <v>3433</v>
      </c>
      <c r="D1586" s="46"/>
      <c r="E1586" s="46" t="s">
        <v>131</v>
      </c>
      <c r="F1586" s="14"/>
      <c r="G1586" s="46" t="s">
        <v>131</v>
      </c>
      <c r="H1586" s="14" t="s">
        <v>131</v>
      </c>
      <c r="I1586" s="14"/>
    </row>
    <row r="1587" spans="1:9" s="69" customFormat="1" ht="15.55" x14ac:dyDescent="0.3">
      <c r="A1587" s="14">
        <v>9</v>
      </c>
      <c r="B1587" s="14" t="s">
        <v>3434</v>
      </c>
      <c r="C1587" s="47" t="s">
        <v>3435</v>
      </c>
      <c r="D1587" s="46" t="s">
        <v>131</v>
      </c>
      <c r="E1587" s="46"/>
      <c r="F1587" s="14"/>
      <c r="G1587" s="46" t="s">
        <v>131</v>
      </c>
      <c r="H1587" s="14" t="s">
        <v>131</v>
      </c>
      <c r="I1587" s="14"/>
    </row>
    <row r="1588" spans="1:9" s="69" customFormat="1" ht="62.25" x14ac:dyDescent="0.3">
      <c r="A1588" s="66" t="s">
        <v>3436</v>
      </c>
      <c r="B1588" s="14"/>
      <c r="C1588" s="61" t="s">
        <v>3437</v>
      </c>
      <c r="D1588" s="46"/>
      <c r="E1588" s="46"/>
      <c r="F1588" s="14"/>
      <c r="G1588" s="46"/>
      <c r="H1588" s="14"/>
      <c r="I1588" s="14"/>
    </row>
    <row r="1589" spans="1:9" s="69" customFormat="1" ht="46.65" x14ac:dyDescent="0.3">
      <c r="A1589" s="66" t="s">
        <v>3438</v>
      </c>
      <c r="B1589" s="14"/>
      <c r="C1589" s="61" t="s">
        <v>3439</v>
      </c>
      <c r="D1589" s="46"/>
      <c r="E1589" s="46"/>
      <c r="F1589" s="14"/>
      <c r="G1589" s="46"/>
      <c r="H1589" s="14"/>
      <c r="I1589" s="14"/>
    </row>
    <row r="1590" spans="1:9" s="69" customFormat="1" ht="15.55" x14ac:dyDescent="0.3">
      <c r="A1590" s="14">
        <v>10</v>
      </c>
      <c r="B1590" s="14" t="s">
        <v>3440</v>
      </c>
      <c r="C1590" s="47" t="s">
        <v>3441</v>
      </c>
      <c r="D1590" s="46"/>
      <c r="E1590" s="46" t="s">
        <v>131</v>
      </c>
      <c r="F1590" s="14"/>
      <c r="G1590" s="46" t="s">
        <v>131</v>
      </c>
      <c r="H1590" s="14" t="s">
        <v>131</v>
      </c>
      <c r="I1590" s="14"/>
    </row>
    <row r="1591" spans="1:9" s="69" customFormat="1" ht="15.55" x14ac:dyDescent="0.3">
      <c r="A1591" s="14">
        <v>11</v>
      </c>
      <c r="B1591" s="14" t="s">
        <v>3442</v>
      </c>
      <c r="C1591" s="47" t="s">
        <v>3443</v>
      </c>
      <c r="D1591" s="46"/>
      <c r="E1591" s="46" t="s">
        <v>131</v>
      </c>
      <c r="F1591" s="14"/>
      <c r="G1591" s="46"/>
      <c r="H1591" s="14" t="s">
        <v>131</v>
      </c>
      <c r="I1591" s="14"/>
    </row>
    <row r="1592" spans="1:9" s="69" customFormat="1" ht="31.1" x14ac:dyDescent="0.3">
      <c r="A1592" s="66" t="s">
        <v>3444</v>
      </c>
      <c r="B1592" s="14"/>
      <c r="C1592" s="61" t="s">
        <v>3445</v>
      </c>
      <c r="D1592" s="46"/>
      <c r="E1592" s="46"/>
      <c r="F1592" s="14"/>
      <c r="G1592" s="46"/>
      <c r="H1592" s="14"/>
      <c r="I1592" s="14"/>
    </row>
    <row r="1593" spans="1:9" s="69" customFormat="1" ht="31.1" x14ac:dyDescent="0.3">
      <c r="A1593" s="66" t="s">
        <v>3446</v>
      </c>
      <c r="B1593" s="14"/>
      <c r="C1593" s="61" t="s">
        <v>3447</v>
      </c>
      <c r="D1593" s="46"/>
      <c r="E1593" s="46"/>
      <c r="F1593" s="14"/>
      <c r="G1593" s="46"/>
      <c r="H1593" s="14"/>
      <c r="I1593" s="14"/>
    </row>
    <row r="1594" spans="1:9" s="69" customFormat="1" ht="15.55" x14ac:dyDescent="0.3">
      <c r="A1594" s="14">
        <v>12</v>
      </c>
      <c r="B1594" s="14" t="s">
        <v>3448</v>
      </c>
      <c r="C1594" s="47" t="s">
        <v>3449</v>
      </c>
      <c r="D1594" s="46"/>
      <c r="E1594" s="46" t="s">
        <v>131</v>
      </c>
      <c r="F1594" s="14"/>
      <c r="G1594" s="46"/>
      <c r="H1594" s="14" t="s">
        <v>131</v>
      </c>
      <c r="I1594" s="14"/>
    </row>
    <row r="1595" spans="1:9" s="69" customFormat="1" ht="15.55" x14ac:dyDescent="0.3">
      <c r="A1595" s="14">
        <v>13</v>
      </c>
      <c r="B1595" s="14" t="s">
        <v>3450</v>
      </c>
      <c r="C1595" s="47" t="s">
        <v>3451</v>
      </c>
      <c r="D1595" s="46"/>
      <c r="E1595" s="46" t="s">
        <v>131</v>
      </c>
      <c r="F1595" s="14"/>
      <c r="G1595" s="46" t="s">
        <v>131</v>
      </c>
      <c r="H1595" s="14" t="s">
        <v>131</v>
      </c>
      <c r="I1595" s="14"/>
    </row>
    <row r="1596" spans="1:9" s="69" customFormat="1" ht="15.55" x14ac:dyDescent="0.3">
      <c r="A1596" s="14">
        <v>14</v>
      </c>
      <c r="B1596" s="14" t="s">
        <v>3452</v>
      </c>
      <c r="C1596" s="47" t="s">
        <v>3453</v>
      </c>
      <c r="D1596" s="46"/>
      <c r="E1596" s="46" t="s">
        <v>131</v>
      </c>
      <c r="F1596" s="14"/>
      <c r="G1596" s="46" t="s">
        <v>131</v>
      </c>
      <c r="H1596" s="14" t="s">
        <v>131</v>
      </c>
      <c r="I1596" s="14"/>
    </row>
    <row r="1597" spans="1:9" s="69" customFormat="1" ht="15.55" x14ac:dyDescent="0.3">
      <c r="A1597" s="14">
        <v>15</v>
      </c>
      <c r="B1597" s="14" t="s">
        <v>3454</v>
      </c>
      <c r="C1597" s="47" t="s">
        <v>3455</v>
      </c>
      <c r="D1597" s="46"/>
      <c r="E1597" s="46" t="s">
        <v>131</v>
      </c>
      <c r="F1597" s="14"/>
      <c r="G1597" s="46"/>
      <c r="H1597" s="14" t="s">
        <v>131</v>
      </c>
      <c r="I1597" s="14"/>
    </row>
    <row r="1598" spans="1:9" s="69" customFormat="1" ht="15.55" x14ac:dyDescent="0.3">
      <c r="A1598" s="14">
        <v>16</v>
      </c>
      <c r="B1598" s="14" t="s">
        <v>3456</v>
      </c>
      <c r="C1598" s="47" t="s">
        <v>3457</v>
      </c>
      <c r="D1598" s="46"/>
      <c r="E1598" s="46" t="s">
        <v>131</v>
      </c>
      <c r="F1598" s="14"/>
      <c r="G1598" s="46" t="s">
        <v>131</v>
      </c>
      <c r="H1598" s="14" t="s">
        <v>131</v>
      </c>
      <c r="I1598" s="14"/>
    </row>
    <row r="1599" spans="1:9" s="69" customFormat="1" ht="15.55" x14ac:dyDescent="0.3">
      <c r="A1599" s="14">
        <v>17</v>
      </c>
      <c r="B1599" s="14" t="s">
        <v>3458</v>
      </c>
      <c r="C1599" s="67" t="s">
        <v>3459</v>
      </c>
      <c r="D1599" s="14"/>
      <c r="E1599" s="14"/>
      <c r="F1599" s="14" t="s">
        <v>131</v>
      </c>
      <c r="G1599" s="14" t="s">
        <v>131</v>
      </c>
      <c r="H1599" s="14" t="s">
        <v>131</v>
      </c>
      <c r="I1599" s="14"/>
    </row>
    <row r="1600" spans="1:9" s="69" customFormat="1" ht="46.65" x14ac:dyDescent="0.3">
      <c r="A1600" s="14">
        <v>18</v>
      </c>
      <c r="B1600" s="21" t="s">
        <v>3460</v>
      </c>
      <c r="C1600" s="47" t="s">
        <v>3461</v>
      </c>
      <c r="D1600" s="68" t="s">
        <v>131</v>
      </c>
      <c r="E1600" s="14"/>
      <c r="F1600" s="14"/>
      <c r="G1600" s="14" t="s">
        <v>131</v>
      </c>
      <c r="H1600" s="14" t="s">
        <v>131</v>
      </c>
      <c r="I1600" s="14"/>
    </row>
    <row r="1601" spans="1:9" s="69" customFormat="1" ht="46.65" x14ac:dyDescent="0.3">
      <c r="A1601" s="14">
        <v>19</v>
      </c>
      <c r="B1601" s="21" t="s">
        <v>3462</v>
      </c>
      <c r="C1601" s="47" t="s">
        <v>3463</v>
      </c>
      <c r="D1601" s="68" t="s">
        <v>131</v>
      </c>
      <c r="E1601" s="14"/>
      <c r="F1601" s="14"/>
      <c r="G1601" s="14" t="s">
        <v>131</v>
      </c>
      <c r="H1601" s="14" t="s">
        <v>131</v>
      </c>
      <c r="I1601" s="14"/>
    </row>
    <row r="1602" spans="1:9" s="69" customFormat="1" ht="31.1" x14ac:dyDescent="0.3">
      <c r="A1602" s="14">
        <v>20</v>
      </c>
      <c r="B1602" s="21" t="s">
        <v>3464</v>
      </c>
      <c r="C1602" s="47" t="s">
        <v>3465</v>
      </c>
      <c r="D1602" s="68" t="s">
        <v>131</v>
      </c>
      <c r="E1602" s="14"/>
      <c r="F1602" s="14"/>
      <c r="G1602" s="14" t="s">
        <v>131</v>
      </c>
      <c r="H1602" s="14" t="s">
        <v>131</v>
      </c>
      <c r="I1602" s="14"/>
    </row>
    <row r="1603" spans="1:9" s="69" customFormat="1" ht="15.55" x14ac:dyDescent="0.3">
      <c r="A1603" s="214" t="s">
        <v>3466</v>
      </c>
      <c r="B1603" s="215"/>
      <c r="C1603" s="216"/>
      <c r="D1603" s="14"/>
      <c r="E1603" s="14"/>
      <c r="F1603" s="14"/>
      <c r="G1603" s="14"/>
      <c r="H1603" s="14"/>
      <c r="I1603" s="14"/>
    </row>
    <row r="1604" spans="1:9" s="69" customFormat="1" ht="15.55" x14ac:dyDescent="0.3">
      <c r="A1604" s="14">
        <v>1</v>
      </c>
      <c r="B1604" s="14" t="s">
        <v>3467</v>
      </c>
      <c r="C1604" s="47" t="s">
        <v>3468</v>
      </c>
      <c r="D1604" s="46"/>
      <c r="E1604" s="46" t="s">
        <v>131</v>
      </c>
      <c r="F1604" s="14"/>
      <c r="G1604" s="14" t="s">
        <v>131</v>
      </c>
      <c r="H1604" s="14" t="s">
        <v>131</v>
      </c>
      <c r="I1604" s="14"/>
    </row>
    <row r="1605" spans="1:9" s="69" customFormat="1" ht="15.55" x14ac:dyDescent="0.3">
      <c r="A1605" s="14">
        <v>2</v>
      </c>
      <c r="B1605" s="14" t="s">
        <v>3469</v>
      </c>
      <c r="C1605" s="47" t="s">
        <v>3470</v>
      </c>
      <c r="D1605" s="46"/>
      <c r="E1605" s="46" t="s">
        <v>131</v>
      </c>
      <c r="F1605" s="14"/>
      <c r="G1605" s="14" t="s">
        <v>131</v>
      </c>
      <c r="H1605" s="14" t="s">
        <v>131</v>
      </c>
      <c r="I1605" s="14"/>
    </row>
    <row r="1606" spans="1:9" s="69" customFormat="1" ht="15.55" x14ac:dyDescent="0.3">
      <c r="A1606" s="214" t="s">
        <v>72</v>
      </c>
      <c r="B1606" s="215"/>
      <c r="C1606" s="216"/>
      <c r="D1606" s="14"/>
      <c r="E1606" s="14"/>
      <c r="F1606" s="14"/>
      <c r="G1606" s="14"/>
      <c r="H1606" s="14"/>
      <c r="I1606" s="14"/>
    </row>
    <row r="1607" spans="1:9" s="69" customFormat="1" ht="31.1" x14ac:dyDescent="0.3">
      <c r="A1607" s="14">
        <v>1</v>
      </c>
      <c r="B1607" s="14" t="s">
        <v>73</v>
      </c>
      <c r="C1607" s="47" t="s">
        <v>74</v>
      </c>
      <c r="D1607" s="46"/>
      <c r="E1607" s="46" t="s">
        <v>131</v>
      </c>
      <c r="F1607" s="14"/>
      <c r="G1607" s="14"/>
      <c r="H1607" s="14" t="s">
        <v>131</v>
      </c>
      <c r="I1607" s="14"/>
    </row>
    <row r="1608" spans="1:9" s="69" customFormat="1" ht="30.85" customHeight="1" x14ac:dyDescent="0.3">
      <c r="A1608" s="14">
        <v>2</v>
      </c>
      <c r="B1608" s="14" t="s">
        <v>3471</v>
      </c>
      <c r="C1608" s="47" t="s">
        <v>3472</v>
      </c>
      <c r="D1608" s="46"/>
      <c r="E1608" s="46" t="s">
        <v>131</v>
      </c>
      <c r="F1608" s="14"/>
      <c r="G1608" s="14" t="s">
        <v>131</v>
      </c>
      <c r="H1608" s="14" t="s">
        <v>131</v>
      </c>
      <c r="I1608" s="14"/>
    </row>
    <row r="1609" spans="1:9" s="69" customFormat="1" ht="31.1" x14ac:dyDescent="0.3">
      <c r="A1609" s="14">
        <v>3</v>
      </c>
      <c r="B1609" s="14" t="s">
        <v>3473</v>
      </c>
      <c r="C1609" s="47" t="s">
        <v>3474</v>
      </c>
      <c r="D1609" s="46"/>
      <c r="E1609" s="46" t="s">
        <v>131</v>
      </c>
      <c r="F1609" s="14"/>
      <c r="G1609" s="14" t="s">
        <v>131</v>
      </c>
      <c r="H1609" s="14" t="s">
        <v>131</v>
      </c>
      <c r="I1609" s="14"/>
    </row>
    <row r="1610" spans="1:9" s="69" customFormat="1" ht="15.55" x14ac:dyDescent="0.3">
      <c r="A1610" s="214" t="s">
        <v>3475</v>
      </c>
      <c r="B1610" s="215"/>
      <c r="C1610" s="216"/>
      <c r="D1610" s="14"/>
      <c r="E1610" s="14"/>
      <c r="F1610" s="14"/>
      <c r="G1610" s="14"/>
      <c r="H1610" s="14"/>
      <c r="I1610" s="14"/>
    </row>
    <row r="1611" spans="1:9" s="69" customFormat="1" ht="15.55" x14ac:dyDescent="0.3">
      <c r="A1611" s="14">
        <v>1</v>
      </c>
      <c r="B1611" s="14" t="s">
        <v>3476</v>
      </c>
      <c r="C1611" s="47" t="s">
        <v>3477</v>
      </c>
      <c r="D1611" s="46"/>
      <c r="E1611" s="46" t="s">
        <v>131</v>
      </c>
      <c r="F1611" s="14"/>
      <c r="G1611" s="14"/>
      <c r="H1611" s="14"/>
      <c r="I1611" s="14" t="s">
        <v>131</v>
      </c>
    </row>
    <row r="1612" spans="1:9" s="69" customFormat="1" ht="15.55" x14ac:dyDescent="0.3">
      <c r="A1612" s="214" t="s">
        <v>3478</v>
      </c>
      <c r="B1612" s="215"/>
      <c r="C1612" s="216"/>
      <c r="D1612" s="14"/>
      <c r="E1612" s="14"/>
      <c r="F1612" s="14"/>
      <c r="G1612" s="14"/>
      <c r="H1612" s="14"/>
      <c r="I1612" s="14"/>
    </row>
    <row r="1613" spans="1:9" s="69" customFormat="1" ht="46.65" x14ac:dyDescent="0.3">
      <c r="A1613" s="14">
        <v>1</v>
      </c>
      <c r="B1613" s="14" t="s">
        <v>3479</v>
      </c>
      <c r="C1613" s="63" t="s">
        <v>3480</v>
      </c>
      <c r="D1613" s="46"/>
      <c r="E1613" s="46" t="s">
        <v>131</v>
      </c>
      <c r="F1613" s="14"/>
      <c r="G1613" s="14"/>
      <c r="H1613" s="14" t="s">
        <v>131</v>
      </c>
      <c r="I1613" s="14"/>
    </row>
    <row r="1614" spans="1:9" s="69" customFormat="1" ht="62.25" x14ac:dyDescent="0.3">
      <c r="A1614" s="14">
        <v>2</v>
      </c>
      <c r="B1614" s="14" t="s">
        <v>3481</v>
      </c>
      <c r="C1614" s="63" t="s">
        <v>3482</v>
      </c>
      <c r="D1614" s="46" t="s">
        <v>131</v>
      </c>
      <c r="E1614" s="46"/>
      <c r="F1614" s="14"/>
      <c r="G1614" s="14"/>
      <c r="H1614" s="14" t="s">
        <v>131</v>
      </c>
      <c r="I1614" s="14"/>
    </row>
    <row r="1615" spans="1:9" s="69" customFormat="1" ht="62.25" x14ac:dyDescent="0.3">
      <c r="A1615" s="14">
        <v>3</v>
      </c>
      <c r="B1615" s="14" t="s">
        <v>3483</v>
      </c>
      <c r="C1615" s="63" t="s">
        <v>3484</v>
      </c>
      <c r="D1615" s="46" t="s">
        <v>131</v>
      </c>
      <c r="E1615" s="46"/>
      <c r="F1615" s="14"/>
      <c r="G1615" s="14"/>
      <c r="H1615" s="14" t="s">
        <v>131</v>
      </c>
      <c r="I1615" s="14"/>
    </row>
    <row r="1616" spans="1:9" s="69" customFormat="1" ht="77.8" x14ac:dyDescent="0.3">
      <c r="A1616" s="14">
        <v>4</v>
      </c>
      <c r="B1616" s="14" t="s">
        <v>3485</v>
      </c>
      <c r="C1616" s="63" t="s">
        <v>3486</v>
      </c>
      <c r="D1616" s="46"/>
      <c r="E1616" s="46" t="s">
        <v>131</v>
      </c>
      <c r="F1616" s="14"/>
      <c r="G1616" s="14"/>
      <c r="H1616" s="14" t="s">
        <v>131</v>
      </c>
      <c r="I1616" s="14"/>
    </row>
    <row r="1617" spans="1:9" s="69" customFormat="1" ht="15.55" x14ac:dyDescent="0.3">
      <c r="A1617" s="214" t="s">
        <v>3487</v>
      </c>
      <c r="B1617" s="215"/>
      <c r="C1617" s="216"/>
      <c r="D1617" s="14"/>
      <c r="E1617" s="14"/>
      <c r="F1617" s="14"/>
      <c r="G1617" s="14"/>
      <c r="H1617" s="14"/>
      <c r="I1617" s="14"/>
    </row>
    <row r="1618" spans="1:9" s="69" customFormat="1" ht="15.55" x14ac:dyDescent="0.3">
      <c r="A1618" s="14">
        <v>1</v>
      </c>
      <c r="B1618" s="14" t="s">
        <v>3488</v>
      </c>
      <c r="C1618" s="47" t="s">
        <v>3489</v>
      </c>
      <c r="D1618" s="14"/>
      <c r="E1618" s="14"/>
      <c r="F1618" s="14" t="s">
        <v>131</v>
      </c>
      <c r="G1618" s="14"/>
      <c r="H1618" s="14"/>
      <c r="I1618" s="14" t="s">
        <v>131</v>
      </c>
    </row>
    <row r="1619" spans="1:9" s="69" customFormat="1" ht="43.5" customHeight="1" x14ac:dyDescent="0.3">
      <c r="A1619" s="14">
        <v>2</v>
      </c>
      <c r="B1619" s="14" t="s">
        <v>3490</v>
      </c>
      <c r="C1619" s="47" t="s">
        <v>3491</v>
      </c>
      <c r="D1619" s="14"/>
      <c r="E1619" s="14"/>
      <c r="F1619" s="14" t="s">
        <v>131</v>
      </c>
      <c r="G1619" s="14"/>
      <c r="H1619" s="14"/>
      <c r="I1619" s="14" t="s">
        <v>131</v>
      </c>
    </row>
    <row r="1620" spans="1:9" s="69" customFormat="1" ht="42.8" customHeight="1" x14ac:dyDescent="0.3">
      <c r="A1620" s="14">
        <v>3</v>
      </c>
      <c r="B1620" s="14" t="s">
        <v>3492</v>
      </c>
      <c r="C1620" s="47" t="s">
        <v>3493</v>
      </c>
      <c r="D1620" s="14"/>
      <c r="E1620" s="14"/>
      <c r="F1620" s="14" t="s">
        <v>131</v>
      </c>
      <c r="G1620" s="14"/>
      <c r="H1620" s="14"/>
      <c r="I1620" s="14" t="s">
        <v>131</v>
      </c>
    </row>
    <row r="1621" spans="1:9" s="69" customFormat="1" ht="46.65" x14ac:dyDescent="0.3">
      <c r="A1621" s="14">
        <v>4</v>
      </c>
      <c r="B1621" s="14" t="s">
        <v>3494</v>
      </c>
      <c r="C1621" s="47" t="s">
        <v>3495</v>
      </c>
      <c r="D1621" s="14"/>
      <c r="E1621" s="14"/>
      <c r="F1621" s="14" t="s">
        <v>131</v>
      </c>
      <c r="G1621" s="14"/>
      <c r="H1621" s="14"/>
      <c r="I1621" s="14" t="s">
        <v>131</v>
      </c>
    </row>
    <row r="1622" spans="1:9" s="69" customFormat="1" ht="46.65" x14ac:dyDescent="0.3">
      <c r="A1622" s="14">
        <v>5</v>
      </c>
      <c r="B1622" s="14" t="s">
        <v>3496</v>
      </c>
      <c r="C1622" s="47" t="s">
        <v>3497</v>
      </c>
      <c r="D1622" s="14"/>
      <c r="E1622" s="14"/>
      <c r="F1622" s="14" t="s">
        <v>131</v>
      </c>
      <c r="G1622" s="14"/>
      <c r="H1622" s="14"/>
      <c r="I1622" s="14" t="s">
        <v>131</v>
      </c>
    </row>
    <row r="1623" spans="1:9" s="69" customFormat="1" ht="31.1" x14ac:dyDescent="0.3">
      <c r="A1623" s="14">
        <v>6</v>
      </c>
      <c r="B1623" s="14" t="s">
        <v>3498</v>
      </c>
      <c r="C1623" s="47" t="s">
        <v>3499</v>
      </c>
      <c r="D1623" s="14"/>
      <c r="E1623" s="14"/>
      <c r="F1623" s="14" t="s">
        <v>131</v>
      </c>
      <c r="G1623" s="14"/>
      <c r="H1623" s="14"/>
      <c r="I1623" s="14" t="s">
        <v>131</v>
      </c>
    </row>
    <row r="1624" spans="1:9" s="69" customFormat="1" ht="15.55" x14ac:dyDescent="0.3">
      <c r="A1624" s="14">
        <v>7</v>
      </c>
      <c r="B1624" s="14" t="s">
        <v>3500</v>
      </c>
      <c r="C1624" s="47" t="s">
        <v>3501</v>
      </c>
      <c r="D1624" s="14"/>
      <c r="E1624" s="14"/>
      <c r="F1624" s="14" t="s">
        <v>131</v>
      </c>
      <c r="G1624" s="14"/>
      <c r="H1624" s="14"/>
      <c r="I1624" s="14" t="s">
        <v>131</v>
      </c>
    </row>
    <row r="1625" spans="1:9" s="69" customFormat="1" ht="15.55" x14ac:dyDescent="0.3">
      <c r="A1625" s="14">
        <v>8</v>
      </c>
      <c r="B1625" s="14" t="s">
        <v>3502</v>
      </c>
      <c r="C1625" s="47" t="s">
        <v>3503</v>
      </c>
      <c r="D1625" s="14"/>
      <c r="E1625" s="14"/>
      <c r="F1625" s="14" t="s">
        <v>131</v>
      </c>
      <c r="G1625" s="14"/>
      <c r="H1625" s="14"/>
      <c r="I1625" s="14" t="s">
        <v>131</v>
      </c>
    </row>
    <row r="1626" spans="1:9" s="69" customFormat="1" ht="15.55" x14ac:dyDescent="0.3">
      <c r="A1626" s="14">
        <v>9</v>
      </c>
      <c r="B1626" s="14" t="s">
        <v>3504</v>
      </c>
      <c r="C1626" s="47" t="s">
        <v>3505</v>
      </c>
      <c r="D1626" s="14"/>
      <c r="E1626" s="14"/>
      <c r="F1626" s="14" t="s">
        <v>131</v>
      </c>
      <c r="G1626" s="14"/>
      <c r="H1626" s="14"/>
      <c r="I1626" s="14" t="s">
        <v>131</v>
      </c>
    </row>
    <row r="1627" spans="1:9" s="69" customFormat="1" ht="15.55" x14ac:dyDescent="0.3">
      <c r="A1627" s="14">
        <v>10</v>
      </c>
      <c r="B1627" s="14" t="s">
        <v>3506</v>
      </c>
      <c r="C1627" s="47" t="s">
        <v>3507</v>
      </c>
      <c r="D1627" s="14"/>
      <c r="E1627" s="14"/>
      <c r="F1627" s="14" t="s">
        <v>131</v>
      </c>
      <c r="G1627" s="14"/>
      <c r="H1627" s="14"/>
      <c r="I1627" s="14" t="s">
        <v>131</v>
      </c>
    </row>
    <row r="1628" spans="1:9" s="69" customFormat="1" ht="31.1" x14ac:dyDescent="0.3">
      <c r="A1628" s="14">
        <v>11</v>
      </c>
      <c r="B1628" s="14" t="s">
        <v>3508</v>
      </c>
      <c r="C1628" s="47" t="s">
        <v>3509</v>
      </c>
      <c r="D1628" s="14"/>
      <c r="E1628" s="14"/>
      <c r="F1628" s="14" t="s">
        <v>131</v>
      </c>
      <c r="G1628" s="14"/>
      <c r="H1628" s="14"/>
      <c r="I1628" s="14" t="s">
        <v>131</v>
      </c>
    </row>
    <row r="1629" spans="1:9" s="69" customFormat="1" ht="31.1" x14ac:dyDescent="0.3">
      <c r="A1629" s="14">
        <v>12</v>
      </c>
      <c r="B1629" s="14" t="s">
        <v>3510</v>
      </c>
      <c r="C1629" s="47" t="s">
        <v>3511</v>
      </c>
      <c r="D1629" s="14"/>
      <c r="E1629" s="14"/>
      <c r="F1629" s="14" t="s">
        <v>131</v>
      </c>
      <c r="G1629" s="14"/>
      <c r="H1629" s="14"/>
      <c r="I1629" s="14" t="s">
        <v>131</v>
      </c>
    </row>
    <row r="1630" spans="1:9" s="69" customFormat="1" ht="15.55" x14ac:dyDescent="0.3">
      <c r="A1630" s="14">
        <v>13</v>
      </c>
      <c r="B1630" s="14" t="s">
        <v>3512</v>
      </c>
      <c r="C1630" s="113" t="s">
        <v>3513</v>
      </c>
      <c r="D1630" s="14"/>
      <c r="E1630" s="14"/>
      <c r="F1630" s="14" t="s">
        <v>131</v>
      </c>
      <c r="G1630" s="14"/>
      <c r="H1630" s="14" t="s">
        <v>131</v>
      </c>
      <c r="I1630" s="14"/>
    </row>
    <row r="1631" spans="1:9" s="69" customFormat="1" ht="15.55" x14ac:dyDescent="0.3">
      <c r="A1631" s="14">
        <v>14</v>
      </c>
      <c r="B1631" s="14" t="s">
        <v>3514</v>
      </c>
      <c r="C1631" s="113" t="s">
        <v>3515</v>
      </c>
      <c r="D1631" s="14"/>
      <c r="E1631" s="14"/>
      <c r="F1631" s="14" t="s">
        <v>131</v>
      </c>
      <c r="G1631" s="14"/>
      <c r="H1631" s="14" t="s">
        <v>131</v>
      </c>
      <c r="I1631" s="14"/>
    </row>
    <row r="1632" spans="1:9" s="69" customFormat="1" ht="15.55" x14ac:dyDescent="0.3">
      <c r="A1632" s="214" t="s">
        <v>3516</v>
      </c>
      <c r="B1632" s="215"/>
      <c r="C1632" s="216"/>
      <c r="D1632" s="14"/>
      <c r="E1632" s="14"/>
      <c r="F1632" s="14"/>
      <c r="G1632" s="14"/>
      <c r="H1632" s="14"/>
      <c r="I1632" s="14"/>
    </row>
    <row r="1633" spans="1:9" s="69" customFormat="1" ht="15.55" x14ac:dyDescent="0.3">
      <c r="A1633" s="14">
        <v>1</v>
      </c>
      <c r="B1633" s="14" t="s">
        <v>3517</v>
      </c>
      <c r="C1633" s="47" t="s">
        <v>3518</v>
      </c>
      <c r="D1633" s="46" t="s">
        <v>131</v>
      </c>
      <c r="E1633" s="46"/>
      <c r="F1633" s="14"/>
      <c r="G1633" s="14"/>
      <c r="H1633" s="14" t="s">
        <v>131</v>
      </c>
      <c r="I1633" s="14"/>
    </row>
    <row r="1634" spans="1:9" s="69" customFormat="1" ht="15.55" x14ac:dyDescent="0.3">
      <c r="A1634" s="14">
        <v>2</v>
      </c>
      <c r="B1634" s="14" t="s">
        <v>3519</v>
      </c>
      <c r="C1634" s="47" t="s">
        <v>3520</v>
      </c>
      <c r="D1634" s="46" t="s">
        <v>131</v>
      </c>
      <c r="E1634" s="46"/>
      <c r="F1634" s="14"/>
      <c r="G1634" s="14"/>
      <c r="H1634" s="14" t="s">
        <v>131</v>
      </c>
      <c r="I1634" s="14"/>
    </row>
    <row r="1635" spans="1:9" s="69" customFormat="1" ht="15.55" x14ac:dyDescent="0.3">
      <c r="A1635" s="14">
        <v>3</v>
      </c>
      <c r="B1635" s="14" t="s">
        <v>3521</v>
      </c>
      <c r="C1635" s="47" t="s">
        <v>3522</v>
      </c>
      <c r="D1635" s="46"/>
      <c r="E1635" s="46"/>
      <c r="F1635" s="14" t="s">
        <v>131</v>
      </c>
      <c r="G1635" s="14"/>
      <c r="H1635" s="14" t="s">
        <v>131</v>
      </c>
      <c r="I1635" s="14"/>
    </row>
    <row r="1636" spans="1:9" s="69" customFormat="1" ht="15.55" x14ac:dyDescent="0.3">
      <c r="A1636" s="14">
        <v>4</v>
      </c>
      <c r="B1636" s="14" t="s">
        <v>3523</v>
      </c>
      <c r="C1636" s="47" t="s">
        <v>3524</v>
      </c>
      <c r="D1636" s="46"/>
      <c r="E1636" s="46"/>
      <c r="F1636" s="14" t="s">
        <v>131</v>
      </c>
      <c r="G1636" s="14"/>
      <c r="H1636" s="14" t="s">
        <v>131</v>
      </c>
      <c r="I1636" s="14"/>
    </row>
    <row r="1637" spans="1:9" s="69" customFormat="1" ht="15.55" x14ac:dyDescent="0.3">
      <c r="A1637" s="14">
        <v>5</v>
      </c>
      <c r="B1637" s="14" t="s">
        <v>3525</v>
      </c>
      <c r="C1637" s="47" t="s">
        <v>3526</v>
      </c>
      <c r="D1637" s="46"/>
      <c r="E1637" s="46"/>
      <c r="F1637" s="14" t="s">
        <v>131</v>
      </c>
      <c r="G1637" s="14"/>
      <c r="H1637" s="14" t="s">
        <v>131</v>
      </c>
      <c r="I1637" s="14"/>
    </row>
    <row r="1638" spans="1:9" s="69" customFormat="1" ht="31.1" x14ac:dyDescent="0.3">
      <c r="A1638" s="14">
        <v>6</v>
      </c>
      <c r="B1638" s="14" t="s">
        <v>3527</v>
      </c>
      <c r="C1638" s="47" t="s">
        <v>3528</v>
      </c>
      <c r="D1638" s="46" t="s">
        <v>131</v>
      </c>
      <c r="E1638" s="46"/>
      <c r="F1638" s="14"/>
      <c r="G1638" s="14"/>
      <c r="H1638" s="14" t="s">
        <v>131</v>
      </c>
      <c r="I1638" s="14"/>
    </row>
    <row r="1639" spans="1:9" s="69" customFormat="1" ht="15.55" x14ac:dyDescent="0.3">
      <c r="A1639" s="14">
        <v>7</v>
      </c>
      <c r="B1639" s="14" t="s">
        <v>3529</v>
      </c>
      <c r="C1639" s="47" t="s">
        <v>3530</v>
      </c>
      <c r="D1639" s="46" t="s">
        <v>131</v>
      </c>
      <c r="E1639" s="46"/>
      <c r="F1639" s="14"/>
      <c r="G1639" s="14"/>
      <c r="H1639" s="14" t="s">
        <v>131</v>
      </c>
      <c r="I1639" s="14"/>
    </row>
    <row r="1640" spans="1:9" s="69" customFormat="1" ht="46.65" x14ac:dyDescent="0.3">
      <c r="A1640" s="14">
        <v>8</v>
      </c>
      <c r="B1640" s="14" t="s">
        <v>3531</v>
      </c>
      <c r="C1640" s="47" t="s">
        <v>3532</v>
      </c>
      <c r="D1640" s="46" t="s">
        <v>131</v>
      </c>
      <c r="E1640" s="46"/>
      <c r="F1640" s="14"/>
      <c r="G1640" s="14"/>
      <c r="H1640" s="14" t="s">
        <v>131</v>
      </c>
      <c r="I1640" s="14"/>
    </row>
    <row r="1641" spans="1:9" s="69" customFormat="1" ht="31.1" x14ac:dyDescent="0.3">
      <c r="A1641" s="14">
        <v>9</v>
      </c>
      <c r="B1641" s="14" t="s">
        <v>3533</v>
      </c>
      <c r="C1641" s="47" t="s">
        <v>3534</v>
      </c>
      <c r="D1641" s="46" t="s">
        <v>131</v>
      </c>
      <c r="E1641" s="46"/>
      <c r="F1641" s="14"/>
      <c r="G1641" s="14"/>
      <c r="H1641" s="14" t="s">
        <v>131</v>
      </c>
      <c r="I1641" s="14"/>
    </row>
    <row r="1642" spans="1:9" s="69" customFormat="1" ht="15.55" x14ac:dyDescent="0.3">
      <c r="A1642" s="14">
        <v>10</v>
      </c>
      <c r="B1642" s="14" t="s">
        <v>3535</v>
      </c>
      <c r="C1642" s="47" t="s">
        <v>3536</v>
      </c>
      <c r="D1642" s="46" t="s">
        <v>131</v>
      </c>
      <c r="E1642" s="46"/>
      <c r="F1642" s="14"/>
      <c r="G1642" s="14"/>
      <c r="H1642" s="14" t="s">
        <v>131</v>
      </c>
      <c r="I1642" s="14"/>
    </row>
    <row r="1643" spans="1:9" s="69" customFormat="1" ht="15.55" x14ac:dyDescent="0.3">
      <c r="A1643" s="14">
        <v>11</v>
      </c>
      <c r="B1643" s="14" t="s">
        <v>3537</v>
      </c>
      <c r="C1643" s="47" t="s">
        <v>3538</v>
      </c>
      <c r="D1643" s="46" t="s">
        <v>131</v>
      </c>
      <c r="E1643" s="46"/>
      <c r="F1643" s="14"/>
      <c r="G1643" s="14"/>
      <c r="H1643" s="14" t="s">
        <v>131</v>
      </c>
      <c r="I1643" s="14"/>
    </row>
    <row r="1644" spans="1:9" s="69" customFormat="1" ht="31.1" x14ac:dyDescent="0.3">
      <c r="A1644" s="14">
        <v>12</v>
      </c>
      <c r="B1644" s="14" t="s">
        <v>3539</v>
      </c>
      <c r="C1644" s="47" t="s">
        <v>3540</v>
      </c>
      <c r="D1644" s="46"/>
      <c r="E1644" s="46"/>
      <c r="F1644" s="14" t="s">
        <v>131</v>
      </c>
      <c r="G1644" s="14"/>
      <c r="H1644" s="14" t="s">
        <v>131</v>
      </c>
      <c r="I1644" s="14"/>
    </row>
    <row r="1645" spans="1:9" s="69" customFormat="1" ht="15.55" x14ac:dyDescent="0.3">
      <c r="A1645" s="14">
        <v>13</v>
      </c>
      <c r="B1645" s="14" t="s">
        <v>3541</v>
      </c>
      <c r="C1645" s="47" t="s">
        <v>3542</v>
      </c>
      <c r="D1645" s="46" t="s">
        <v>131</v>
      </c>
      <c r="E1645" s="46"/>
      <c r="F1645" s="14"/>
      <c r="G1645" s="14"/>
      <c r="H1645" s="14" t="s">
        <v>131</v>
      </c>
      <c r="I1645" s="14"/>
    </row>
    <row r="1646" spans="1:9" s="69" customFormat="1" ht="15.55" x14ac:dyDescent="0.3">
      <c r="A1646" s="14">
        <v>14</v>
      </c>
      <c r="B1646" s="14" t="s">
        <v>3543</v>
      </c>
      <c r="C1646" s="47" t="s">
        <v>3544</v>
      </c>
      <c r="D1646" s="46" t="s">
        <v>131</v>
      </c>
      <c r="E1646" s="46"/>
      <c r="F1646" s="14"/>
      <c r="G1646" s="14"/>
      <c r="H1646" s="14" t="s">
        <v>131</v>
      </c>
      <c r="I1646" s="14"/>
    </row>
    <row r="1647" spans="1:9" s="69" customFormat="1" ht="15.55" x14ac:dyDescent="0.3">
      <c r="A1647" s="14">
        <v>15</v>
      </c>
      <c r="B1647" s="14" t="s">
        <v>3545</v>
      </c>
      <c r="C1647" s="47" t="s">
        <v>3546</v>
      </c>
      <c r="D1647" s="46" t="s">
        <v>131</v>
      </c>
      <c r="E1647" s="46"/>
      <c r="F1647" s="14"/>
      <c r="G1647" s="14"/>
      <c r="H1647" s="14" t="s">
        <v>131</v>
      </c>
      <c r="I1647" s="14"/>
    </row>
    <row r="1648" spans="1:9" s="69" customFormat="1" ht="31.1" x14ac:dyDescent="0.3">
      <c r="A1648" s="14">
        <v>16</v>
      </c>
      <c r="B1648" s="14" t="s">
        <v>3547</v>
      </c>
      <c r="C1648" s="47" t="s">
        <v>3548</v>
      </c>
      <c r="D1648" s="46" t="s">
        <v>131</v>
      </c>
      <c r="E1648" s="46"/>
      <c r="F1648" s="14"/>
      <c r="G1648" s="14"/>
      <c r="H1648" s="14" t="s">
        <v>131</v>
      </c>
      <c r="I1648" s="14"/>
    </row>
    <row r="1649" spans="1:9" s="69" customFormat="1" ht="15.55" x14ac:dyDescent="0.3">
      <c r="A1649" s="14">
        <v>17</v>
      </c>
      <c r="B1649" s="14" t="s">
        <v>3549</v>
      </c>
      <c r="C1649" s="47" t="s">
        <v>3550</v>
      </c>
      <c r="D1649" s="46" t="s">
        <v>131</v>
      </c>
      <c r="E1649" s="46"/>
      <c r="F1649" s="14"/>
      <c r="G1649" s="14"/>
      <c r="H1649" s="14" t="s">
        <v>131</v>
      </c>
      <c r="I1649" s="14"/>
    </row>
    <row r="1650" spans="1:9" s="69" customFormat="1" ht="15.55" x14ac:dyDescent="0.3">
      <c r="A1650" s="14">
        <v>18</v>
      </c>
      <c r="B1650" s="14" t="s">
        <v>3551</v>
      </c>
      <c r="C1650" s="47" t="s">
        <v>3552</v>
      </c>
      <c r="D1650" s="46" t="s">
        <v>131</v>
      </c>
      <c r="E1650" s="46"/>
      <c r="F1650" s="14"/>
      <c r="G1650" s="14"/>
      <c r="H1650" s="14" t="s">
        <v>131</v>
      </c>
      <c r="I1650" s="14"/>
    </row>
    <row r="1651" spans="1:9" s="69" customFormat="1" ht="15.55" x14ac:dyDescent="0.3">
      <c r="A1651" s="14">
        <v>19</v>
      </c>
      <c r="B1651" s="14" t="s">
        <v>3553</v>
      </c>
      <c r="C1651" s="47" t="s">
        <v>3554</v>
      </c>
      <c r="D1651" s="46" t="s">
        <v>131</v>
      </c>
      <c r="E1651" s="46"/>
      <c r="F1651" s="14"/>
      <c r="G1651" s="14"/>
      <c r="H1651" s="14" t="s">
        <v>131</v>
      </c>
      <c r="I1651" s="14"/>
    </row>
    <row r="1652" spans="1:9" s="69" customFormat="1" ht="31.1" x14ac:dyDescent="0.3">
      <c r="A1652" s="14">
        <v>20</v>
      </c>
      <c r="B1652" s="14" t="s">
        <v>3555</v>
      </c>
      <c r="C1652" s="47" t="s">
        <v>3556</v>
      </c>
      <c r="D1652" s="46"/>
      <c r="E1652" s="46"/>
      <c r="F1652" s="14" t="s">
        <v>131</v>
      </c>
      <c r="G1652" s="14"/>
      <c r="H1652" s="14" t="s">
        <v>131</v>
      </c>
      <c r="I1652" s="14"/>
    </row>
    <row r="1653" spans="1:9" s="69" customFormat="1" ht="15.55" x14ac:dyDescent="0.3">
      <c r="A1653" s="14">
        <v>21</v>
      </c>
      <c r="B1653" s="14" t="s">
        <v>3557</v>
      </c>
      <c r="C1653" s="47" t="s">
        <v>3558</v>
      </c>
      <c r="D1653" s="46"/>
      <c r="E1653" s="46"/>
      <c r="F1653" s="14" t="s">
        <v>131</v>
      </c>
      <c r="G1653" s="14"/>
      <c r="H1653" s="14" t="s">
        <v>131</v>
      </c>
      <c r="I1653" s="14"/>
    </row>
    <row r="1654" spans="1:9" s="69" customFormat="1" ht="31.1" x14ac:dyDescent="0.3">
      <c r="A1654" s="14">
        <v>22</v>
      </c>
      <c r="B1654" s="14" t="s">
        <v>3559</v>
      </c>
      <c r="C1654" s="47" t="s">
        <v>3560</v>
      </c>
      <c r="D1654" s="46"/>
      <c r="E1654" s="46"/>
      <c r="F1654" s="14" t="s">
        <v>131</v>
      </c>
      <c r="G1654" s="14"/>
      <c r="H1654" s="14" t="s">
        <v>131</v>
      </c>
      <c r="I1654" s="14"/>
    </row>
    <row r="1655" spans="1:9" s="69" customFormat="1" ht="31.1" x14ac:dyDescent="0.3">
      <c r="A1655" s="14">
        <v>23</v>
      </c>
      <c r="B1655" s="14" t="s">
        <v>3561</v>
      </c>
      <c r="C1655" s="47" t="s">
        <v>3562</v>
      </c>
      <c r="D1655" s="46"/>
      <c r="E1655" s="46"/>
      <c r="F1655" s="14" t="s">
        <v>131</v>
      </c>
      <c r="G1655" s="14"/>
      <c r="H1655" s="14" t="s">
        <v>131</v>
      </c>
      <c r="I1655" s="14"/>
    </row>
    <row r="1656" spans="1:9" s="69" customFormat="1" ht="15.55" x14ac:dyDescent="0.3">
      <c r="A1656" s="14">
        <v>24</v>
      </c>
      <c r="B1656" s="14" t="s">
        <v>3563</v>
      </c>
      <c r="C1656" s="47" t="s">
        <v>3564</v>
      </c>
      <c r="D1656" s="46"/>
      <c r="E1656" s="46"/>
      <c r="F1656" s="14" t="s">
        <v>131</v>
      </c>
      <c r="G1656" s="14"/>
      <c r="H1656" s="14" t="s">
        <v>131</v>
      </c>
      <c r="I1656" s="14"/>
    </row>
    <row r="1657" spans="1:9" s="69" customFormat="1" ht="15.55" x14ac:dyDescent="0.3">
      <c r="A1657" s="14">
        <v>25</v>
      </c>
      <c r="B1657" s="14" t="s">
        <v>3565</v>
      </c>
      <c r="C1657" s="47" t="s">
        <v>3566</v>
      </c>
      <c r="D1657" s="46"/>
      <c r="E1657" s="46"/>
      <c r="F1657" s="14" t="s">
        <v>131</v>
      </c>
      <c r="G1657" s="14"/>
      <c r="H1657" s="14" t="s">
        <v>131</v>
      </c>
      <c r="I1657" s="14"/>
    </row>
    <row r="1658" spans="1:9" s="69" customFormat="1" ht="15.55" x14ac:dyDescent="0.3">
      <c r="A1658" s="14">
        <v>26</v>
      </c>
      <c r="B1658" s="14" t="s">
        <v>3567</v>
      </c>
      <c r="C1658" s="47" t="s">
        <v>3568</v>
      </c>
      <c r="D1658" s="46" t="s">
        <v>131</v>
      </c>
      <c r="E1658" s="46"/>
      <c r="F1658" s="14"/>
      <c r="G1658" s="14"/>
      <c r="H1658" s="14" t="s">
        <v>131</v>
      </c>
      <c r="I1658" s="14"/>
    </row>
    <row r="1659" spans="1:9" s="69" customFormat="1" ht="31.1" x14ac:dyDescent="0.3">
      <c r="A1659" s="14">
        <v>27</v>
      </c>
      <c r="B1659" s="14" t="s">
        <v>3569</v>
      </c>
      <c r="C1659" s="47" t="s">
        <v>3570</v>
      </c>
      <c r="D1659" s="46" t="s">
        <v>131</v>
      </c>
      <c r="E1659" s="46"/>
      <c r="F1659" s="14"/>
      <c r="G1659" s="14"/>
      <c r="H1659" s="14" t="s">
        <v>131</v>
      </c>
      <c r="I1659" s="14"/>
    </row>
    <row r="1660" spans="1:9" s="69" customFormat="1" ht="15.55" x14ac:dyDescent="0.3">
      <c r="A1660" s="14">
        <v>28</v>
      </c>
      <c r="B1660" s="14" t="s">
        <v>3571</v>
      </c>
      <c r="C1660" s="47" t="s">
        <v>3572</v>
      </c>
      <c r="D1660" s="46" t="s">
        <v>131</v>
      </c>
      <c r="E1660" s="46"/>
      <c r="F1660" s="14"/>
      <c r="G1660" s="14"/>
      <c r="H1660" s="14" t="s">
        <v>131</v>
      </c>
      <c r="I1660" s="14"/>
    </row>
    <row r="1661" spans="1:9" s="69" customFormat="1" ht="31.1" x14ac:dyDescent="0.3">
      <c r="A1661" s="14">
        <v>29</v>
      </c>
      <c r="B1661" s="14" t="s">
        <v>3573</v>
      </c>
      <c r="C1661" s="63" t="s">
        <v>3574</v>
      </c>
      <c r="D1661" s="46" t="s">
        <v>131</v>
      </c>
      <c r="E1661" s="46"/>
      <c r="F1661" s="14"/>
      <c r="G1661" s="14"/>
      <c r="H1661" s="14" t="s">
        <v>131</v>
      </c>
      <c r="I1661" s="14"/>
    </row>
    <row r="1662" spans="1:9" s="69" customFormat="1" ht="31.1" x14ac:dyDescent="0.3">
      <c r="A1662" s="14">
        <v>30</v>
      </c>
      <c r="B1662" s="14" t="s">
        <v>3575</v>
      </c>
      <c r="C1662" s="63" t="s">
        <v>3576</v>
      </c>
      <c r="D1662" s="46" t="s">
        <v>131</v>
      </c>
      <c r="E1662" s="46"/>
      <c r="F1662" s="14"/>
      <c r="G1662" s="14"/>
      <c r="H1662" s="14" t="s">
        <v>131</v>
      </c>
      <c r="I1662" s="14"/>
    </row>
    <row r="1663" spans="1:9" s="69" customFormat="1" ht="15.55" x14ac:dyDescent="0.3">
      <c r="A1663" s="14">
        <v>31</v>
      </c>
      <c r="B1663" s="14" t="s">
        <v>3577</v>
      </c>
      <c r="C1663" s="47" t="s">
        <v>3578</v>
      </c>
      <c r="D1663" s="46" t="s">
        <v>131</v>
      </c>
      <c r="E1663" s="46"/>
      <c r="F1663" s="14"/>
      <c r="G1663" s="14"/>
      <c r="H1663" s="14" t="s">
        <v>131</v>
      </c>
      <c r="I1663" s="14"/>
    </row>
    <row r="1664" spans="1:9" s="69" customFormat="1" ht="15.55" x14ac:dyDescent="0.3">
      <c r="A1664" s="14">
        <v>32</v>
      </c>
      <c r="B1664" s="14" t="s">
        <v>3579</v>
      </c>
      <c r="C1664" s="47" t="s">
        <v>3580</v>
      </c>
      <c r="D1664" s="46" t="s">
        <v>131</v>
      </c>
      <c r="E1664" s="46"/>
      <c r="F1664" s="14"/>
      <c r="G1664" s="14"/>
      <c r="H1664" s="14" t="s">
        <v>131</v>
      </c>
      <c r="I1664" s="14"/>
    </row>
    <row r="1665" spans="1:9" s="69" customFormat="1" ht="31.1" x14ac:dyDescent="0.3">
      <c r="A1665" s="14">
        <v>33</v>
      </c>
      <c r="B1665" s="14" t="s">
        <v>3581</v>
      </c>
      <c r="C1665" s="47" t="s">
        <v>3582</v>
      </c>
      <c r="D1665" s="46" t="s">
        <v>131</v>
      </c>
      <c r="E1665" s="46"/>
      <c r="F1665" s="14"/>
      <c r="G1665" s="14"/>
      <c r="H1665" s="14" t="s">
        <v>131</v>
      </c>
      <c r="I1665" s="14"/>
    </row>
    <row r="1666" spans="1:9" s="69" customFormat="1" ht="15.55" x14ac:dyDescent="0.3">
      <c r="A1666" s="14">
        <v>34</v>
      </c>
      <c r="B1666" s="14" t="s">
        <v>3583</v>
      </c>
      <c r="C1666" s="47" t="s">
        <v>3584</v>
      </c>
      <c r="D1666" s="46" t="s">
        <v>131</v>
      </c>
      <c r="E1666" s="46"/>
      <c r="F1666" s="14"/>
      <c r="G1666" s="14"/>
      <c r="H1666" s="14" t="s">
        <v>131</v>
      </c>
      <c r="I1666" s="14"/>
    </row>
    <row r="1667" spans="1:9" s="69" customFormat="1" ht="15.55" x14ac:dyDescent="0.3">
      <c r="A1667" s="14">
        <v>35</v>
      </c>
      <c r="B1667" s="14" t="s">
        <v>3585</v>
      </c>
      <c r="C1667" s="47" t="s">
        <v>3586</v>
      </c>
      <c r="D1667" s="46" t="s">
        <v>131</v>
      </c>
      <c r="E1667" s="46"/>
      <c r="F1667" s="14"/>
      <c r="G1667" s="14"/>
      <c r="H1667" s="14" t="s">
        <v>131</v>
      </c>
      <c r="I1667" s="14"/>
    </row>
    <row r="1668" spans="1:9" s="69" customFormat="1" ht="15.55" x14ac:dyDescent="0.3">
      <c r="A1668" s="14">
        <v>36</v>
      </c>
      <c r="B1668" s="14" t="s">
        <v>3587</v>
      </c>
      <c r="C1668" s="47" t="s">
        <v>3588</v>
      </c>
      <c r="D1668" s="46"/>
      <c r="E1668" s="46"/>
      <c r="F1668" s="14" t="s">
        <v>131</v>
      </c>
      <c r="G1668" s="14"/>
      <c r="H1668" s="14" t="s">
        <v>131</v>
      </c>
      <c r="I1668" s="14"/>
    </row>
    <row r="1669" spans="1:9" s="69" customFormat="1" ht="15.55" x14ac:dyDescent="0.3">
      <c r="A1669" s="14">
        <v>37</v>
      </c>
      <c r="B1669" s="14" t="s">
        <v>3589</v>
      </c>
      <c r="C1669" s="47" t="s">
        <v>3590</v>
      </c>
      <c r="D1669" s="46" t="s">
        <v>131</v>
      </c>
      <c r="E1669" s="46"/>
      <c r="F1669" s="14"/>
      <c r="G1669" s="14"/>
      <c r="H1669" s="14" t="s">
        <v>131</v>
      </c>
      <c r="I1669" s="14"/>
    </row>
    <row r="1670" spans="1:9" s="69" customFormat="1" ht="46.65" x14ac:dyDescent="0.3">
      <c r="A1670" s="14">
        <v>38</v>
      </c>
      <c r="B1670" s="14" t="s">
        <v>3591</v>
      </c>
      <c r="C1670" s="47" t="s">
        <v>3592</v>
      </c>
      <c r="D1670" s="46" t="s">
        <v>131</v>
      </c>
      <c r="E1670" s="46"/>
      <c r="F1670" s="14"/>
      <c r="G1670" s="14"/>
      <c r="H1670" s="14" t="s">
        <v>131</v>
      </c>
      <c r="I1670" s="14"/>
    </row>
    <row r="1671" spans="1:9" s="69" customFormat="1" ht="77.8" x14ac:dyDescent="0.3">
      <c r="A1671" s="14">
        <v>39</v>
      </c>
      <c r="B1671" s="14" t="s">
        <v>3593</v>
      </c>
      <c r="C1671" s="47" t="s">
        <v>3594</v>
      </c>
      <c r="D1671" s="46" t="s">
        <v>131</v>
      </c>
      <c r="E1671" s="46"/>
      <c r="F1671" s="14"/>
      <c r="G1671" s="14"/>
      <c r="H1671" s="14" t="s">
        <v>131</v>
      </c>
      <c r="I1671" s="14"/>
    </row>
    <row r="1672" spans="1:9" s="69" customFormat="1" ht="15.55" x14ac:dyDescent="0.3">
      <c r="A1672" s="64">
        <v>40</v>
      </c>
      <c r="B1672" s="64" t="s">
        <v>3595</v>
      </c>
      <c r="C1672" s="47" t="s">
        <v>3596</v>
      </c>
      <c r="D1672" s="46" t="s">
        <v>131</v>
      </c>
      <c r="E1672" s="46"/>
      <c r="F1672" s="14"/>
      <c r="G1672" s="14"/>
      <c r="H1672" s="14" t="s">
        <v>131</v>
      </c>
      <c r="I1672" s="14"/>
    </row>
    <row r="1673" spans="1:9" s="69" customFormat="1" ht="15.55" x14ac:dyDescent="0.3">
      <c r="A1673" s="14">
        <v>41</v>
      </c>
      <c r="B1673" s="70" t="s">
        <v>3597</v>
      </c>
      <c r="C1673" s="29" t="s">
        <v>3598</v>
      </c>
      <c r="D1673" s="46" t="s">
        <v>131</v>
      </c>
      <c r="E1673" s="46"/>
      <c r="F1673" s="14"/>
      <c r="G1673" s="14"/>
      <c r="H1673" s="14" t="s">
        <v>131</v>
      </c>
      <c r="I1673" s="14"/>
    </row>
    <row r="1674" spans="1:9" s="69" customFormat="1" ht="15.55" x14ac:dyDescent="0.3">
      <c r="A1674" s="14">
        <v>42</v>
      </c>
      <c r="B1674" s="70" t="s">
        <v>3599</v>
      </c>
      <c r="C1674" s="29" t="s">
        <v>3600</v>
      </c>
      <c r="D1674" s="46" t="s">
        <v>131</v>
      </c>
      <c r="E1674" s="46"/>
      <c r="F1674" s="14"/>
      <c r="G1674" s="14"/>
      <c r="H1674" s="14" t="s">
        <v>131</v>
      </c>
      <c r="I1674" s="14"/>
    </row>
    <row r="1675" spans="1:9" s="69" customFormat="1" ht="15.55" x14ac:dyDescent="0.3">
      <c r="A1675" s="14">
        <v>43</v>
      </c>
      <c r="B1675" s="70" t="s">
        <v>3601</v>
      </c>
      <c r="C1675" s="29" t="s">
        <v>3602</v>
      </c>
      <c r="D1675" s="46" t="s">
        <v>131</v>
      </c>
      <c r="E1675" s="46"/>
      <c r="F1675" s="14"/>
      <c r="G1675" s="14"/>
      <c r="H1675" s="14" t="s">
        <v>131</v>
      </c>
      <c r="I1675" s="14"/>
    </row>
    <row r="1676" spans="1:9" s="69" customFormat="1" ht="15.55" x14ac:dyDescent="0.3">
      <c r="A1676" s="14">
        <v>44</v>
      </c>
      <c r="B1676" s="70" t="s">
        <v>3603</v>
      </c>
      <c r="C1676" s="29" t="s">
        <v>3604</v>
      </c>
      <c r="D1676" s="46" t="s">
        <v>131</v>
      </c>
      <c r="E1676" s="46"/>
      <c r="F1676" s="14"/>
      <c r="G1676" s="14"/>
      <c r="H1676" s="14" t="s">
        <v>131</v>
      </c>
      <c r="I1676" s="14"/>
    </row>
    <row r="1677" spans="1:9" s="69" customFormat="1" ht="31.1" x14ac:dyDescent="0.3">
      <c r="A1677" s="14">
        <v>45</v>
      </c>
      <c r="B1677" s="70" t="s">
        <v>3605</v>
      </c>
      <c r="C1677" s="29" t="s">
        <v>3606</v>
      </c>
      <c r="D1677" s="46"/>
      <c r="E1677" s="46"/>
      <c r="F1677" s="14" t="s">
        <v>131</v>
      </c>
      <c r="G1677" s="14"/>
      <c r="H1677" s="14" t="s">
        <v>131</v>
      </c>
      <c r="I1677" s="14"/>
    </row>
    <row r="1678" spans="1:9" s="69" customFormat="1" ht="31.1" x14ac:dyDescent="0.3">
      <c r="A1678" s="14">
        <v>46</v>
      </c>
      <c r="B1678" s="70" t="s">
        <v>3607</v>
      </c>
      <c r="C1678" s="29" t="s">
        <v>3608</v>
      </c>
      <c r="D1678" s="46" t="s">
        <v>131</v>
      </c>
      <c r="E1678" s="46"/>
      <c r="F1678" s="14"/>
      <c r="G1678" s="14"/>
      <c r="H1678" s="14" t="s">
        <v>131</v>
      </c>
      <c r="I1678" s="14"/>
    </row>
    <row r="1679" spans="1:9" s="69" customFormat="1" ht="31.1" x14ac:dyDescent="0.3">
      <c r="A1679" s="14">
        <v>47</v>
      </c>
      <c r="B1679" s="70" t="s">
        <v>3609</v>
      </c>
      <c r="C1679" s="29" t="s">
        <v>3610</v>
      </c>
      <c r="D1679" s="46" t="s">
        <v>131</v>
      </c>
      <c r="E1679" s="46"/>
      <c r="F1679" s="14"/>
      <c r="G1679" s="14"/>
      <c r="H1679" s="14" t="s">
        <v>131</v>
      </c>
      <c r="I1679" s="14"/>
    </row>
    <row r="1680" spans="1:9" s="69" customFormat="1" ht="15.55" x14ac:dyDescent="0.3">
      <c r="A1680" s="14">
        <v>48</v>
      </c>
      <c r="B1680" s="70" t="s">
        <v>3611</v>
      </c>
      <c r="C1680" s="29" t="s">
        <v>3612</v>
      </c>
      <c r="D1680" s="46" t="s">
        <v>131</v>
      </c>
      <c r="E1680" s="46"/>
      <c r="F1680" s="14"/>
      <c r="G1680" s="14"/>
      <c r="H1680" s="14" t="s">
        <v>131</v>
      </c>
      <c r="I1680" s="14"/>
    </row>
    <row r="1681" spans="1:9" s="69" customFormat="1" ht="31.1" x14ac:dyDescent="0.3">
      <c r="A1681" s="14">
        <v>49</v>
      </c>
      <c r="B1681" s="70" t="s">
        <v>3613</v>
      </c>
      <c r="C1681" s="29" t="s">
        <v>3614</v>
      </c>
      <c r="D1681" s="46" t="s">
        <v>131</v>
      </c>
      <c r="E1681" s="46"/>
      <c r="F1681" s="14"/>
      <c r="G1681" s="14"/>
      <c r="H1681" s="14" t="s">
        <v>131</v>
      </c>
      <c r="I1681" s="14"/>
    </row>
    <row r="1682" spans="1:9" s="69" customFormat="1" ht="15.55" x14ac:dyDescent="0.3">
      <c r="A1682" s="14">
        <v>50</v>
      </c>
      <c r="B1682" s="70" t="s">
        <v>3615</v>
      </c>
      <c r="C1682" s="29" t="s">
        <v>3616</v>
      </c>
      <c r="D1682" s="46"/>
      <c r="E1682" s="46"/>
      <c r="F1682" s="14" t="s">
        <v>131</v>
      </c>
      <c r="G1682" s="14"/>
      <c r="H1682" s="14" t="s">
        <v>131</v>
      </c>
      <c r="I1682" s="14"/>
    </row>
    <row r="1683" spans="1:9" s="69" customFormat="1" ht="15.55" x14ac:dyDescent="0.3">
      <c r="A1683" s="14">
        <v>51</v>
      </c>
      <c r="B1683" s="70" t="s">
        <v>3617</v>
      </c>
      <c r="C1683" s="29" t="s">
        <v>3618</v>
      </c>
      <c r="D1683" s="46" t="s">
        <v>131</v>
      </c>
      <c r="E1683" s="46"/>
      <c r="F1683" s="14"/>
      <c r="G1683" s="14"/>
      <c r="H1683" s="14" t="s">
        <v>131</v>
      </c>
      <c r="I1683" s="14"/>
    </row>
    <row r="1684" spans="1:9" s="69" customFormat="1" ht="15.55" x14ac:dyDescent="0.3">
      <c r="A1684" s="14">
        <v>52</v>
      </c>
      <c r="B1684" s="70" t="s">
        <v>3619</v>
      </c>
      <c r="C1684" s="29" t="s">
        <v>3620</v>
      </c>
      <c r="D1684" s="46" t="s">
        <v>131</v>
      </c>
      <c r="E1684" s="46"/>
      <c r="F1684" s="14"/>
      <c r="G1684" s="14"/>
      <c r="H1684" s="14" t="s">
        <v>131</v>
      </c>
      <c r="I1684" s="14"/>
    </row>
    <row r="1685" spans="1:9" s="69" customFormat="1" ht="15.55" x14ac:dyDescent="0.3">
      <c r="A1685" s="14">
        <v>53</v>
      </c>
      <c r="B1685" s="70" t="s">
        <v>3621</v>
      </c>
      <c r="C1685" s="29" t="s">
        <v>3622</v>
      </c>
      <c r="D1685" s="46" t="s">
        <v>131</v>
      </c>
      <c r="E1685" s="46"/>
      <c r="F1685" s="14"/>
      <c r="G1685" s="14"/>
      <c r="H1685" s="14" t="s">
        <v>131</v>
      </c>
      <c r="I1685" s="14"/>
    </row>
    <row r="1686" spans="1:9" s="69" customFormat="1" ht="15.55" x14ac:dyDescent="0.3">
      <c r="A1686" s="214" t="s">
        <v>3623</v>
      </c>
      <c r="B1686" s="215"/>
      <c r="C1686" s="216"/>
      <c r="D1686" s="14"/>
      <c r="E1686" s="14"/>
      <c r="F1686" s="14"/>
      <c r="G1686" s="14"/>
      <c r="H1686" s="14"/>
      <c r="I1686" s="14"/>
    </row>
    <row r="1687" spans="1:9" s="69" customFormat="1" ht="31.1" x14ac:dyDescent="0.3">
      <c r="A1687" s="14">
        <v>1</v>
      </c>
      <c r="B1687" s="14" t="s">
        <v>3624</v>
      </c>
      <c r="C1687" s="47" t="s">
        <v>3625</v>
      </c>
      <c r="D1687" s="70"/>
      <c r="E1687" s="46"/>
      <c r="F1687" s="14" t="s">
        <v>131</v>
      </c>
      <c r="G1687" s="14" t="s">
        <v>131</v>
      </c>
      <c r="H1687" s="14" t="s">
        <v>131</v>
      </c>
      <c r="I1687" s="14"/>
    </row>
    <row r="1688" spans="1:9" s="69" customFormat="1" ht="15.55" x14ac:dyDescent="0.3">
      <c r="A1688" s="14">
        <v>2</v>
      </c>
      <c r="B1688" s="14" t="s">
        <v>3626</v>
      </c>
      <c r="C1688" s="47" t="s">
        <v>3627</v>
      </c>
      <c r="D1688" s="70"/>
      <c r="E1688" s="46"/>
      <c r="F1688" s="14" t="s">
        <v>131</v>
      </c>
      <c r="G1688" s="14" t="s">
        <v>131</v>
      </c>
      <c r="H1688" s="14" t="s">
        <v>131</v>
      </c>
      <c r="I1688" s="14"/>
    </row>
    <row r="1689" spans="1:9" s="69" customFormat="1" ht="31.1" x14ac:dyDescent="0.3">
      <c r="A1689" s="14">
        <v>3</v>
      </c>
      <c r="B1689" s="14" t="s">
        <v>3628</v>
      </c>
      <c r="C1689" s="63" t="s">
        <v>3629</v>
      </c>
      <c r="D1689" s="70"/>
      <c r="E1689" s="46" t="s">
        <v>131</v>
      </c>
      <c r="F1689" s="14"/>
      <c r="G1689" s="14"/>
      <c r="H1689" s="14" t="s">
        <v>131</v>
      </c>
      <c r="I1689" s="14"/>
    </row>
    <row r="1690" spans="1:9" s="69" customFormat="1" ht="15.55" x14ac:dyDescent="0.3">
      <c r="A1690" s="14">
        <v>4</v>
      </c>
      <c r="B1690" s="14" t="s">
        <v>3630</v>
      </c>
      <c r="C1690" s="47" t="s">
        <v>3631</v>
      </c>
      <c r="D1690" s="70"/>
      <c r="E1690" s="46" t="s">
        <v>131</v>
      </c>
      <c r="F1690" s="14"/>
      <c r="G1690" s="14"/>
      <c r="H1690" s="14" t="s">
        <v>131</v>
      </c>
      <c r="I1690" s="14"/>
    </row>
    <row r="1691" spans="1:9" s="69" customFormat="1" ht="15.55" x14ac:dyDescent="0.3">
      <c r="A1691" s="14">
        <v>5</v>
      </c>
      <c r="B1691" s="14" t="s">
        <v>3632</v>
      </c>
      <c r="C1691" s="47" t="s">
        <v>3633</v>
      </c>
      <c r="D1691" s="70"/>
      <c r="E1691" s="46" t="s">
        <v>131</v>
      </c>
      <c r="F1691" s="14"/>
      <c r="G1691" s="14"/>
      <c r="H1691" s="14" t="s">
        <v>131</v>
      </c>
      <c r="I1691" s="14"/>
    </row>
    <row r="1692" spans="1:9" s="69" customFormat="1" ht="15.55" x14ac:dyDescent="0.3">
      <c r="A1692" s="14">
        <v>6</v>
      </c>
      <c r="B1692" s="14" t="s">
        <v>3634</v>
      </c>
      <c r="C1692" s="47" t="s">
        <v>3635</v>
      </c>
      <c r="D1692" s="70"/>
      <c r="E1692" s="46"/>
      <c r="F1692" s="14" t="s">
        <v>131</v>
      </c>
      <c r="G1692" s="14"/>
      <c r="H1692" s="14"/>
      <c r="I1692" s="14" t="s">
        <v>131</v>
      </c>
    </row>
    <row r="1693" spans="1:9" s="69" customFormat="1" ht="15.55" x14ac:dyDescent="0.3">
      <c r="A1693" s="14">
        <v>7</v>
      </c>
      <c r="B1693" s="14" t="s">
        <v>3636</v>
      </c>
      <c r="C1693" s="47" t="s">
        <v>3637</v>
      </c>
      <c r="D1693" s="70"/>
      <c r="E1693" s="46" t="s">
        <v>131</v>
      </c>
      <c r="F1693" s="14"/>
      <c r="G1693" s="14"/>
      <c r="H1693" s="14" t="s">
        <v>131</v>
      </c>
      <c r="I1693" s="14"/>
    </row>
    <row r="1694" spans="1:9" s="69" customFormat="1" ht="31.1" x14ac:dyDescent="0.3">
      <c r="A1694" s="14">
        <v>8</v>
      </c>
      <c r="B1694" s="14" t="s">
        <v>3638</v>
      </c>
      <c r="C1694" s="47" t="s">
        <v>3639</v>
      </c>
      <c r="D1694" s="70"/>
      <c r="E1694" s="46"/>
      <c r="F1694" s="14" t="s">
        <v>131</v>
      </c>
      <c r="G1694" s="14"/>
      <c r="H1694" s="14" t="s">
        <v>131</v>
      </c>
      <c r="I1694" s="14"/>
    </row>
    <row r="1695" spans="1:9" s="69" customFormat="1" ht="15.55" x14ac:dyDescent="0.3">
      <c r="A1695" s="14">
        <v>9</v>
      </c>
      <c r="B1695" s="14" t="s">
        <v>3640</v>
      </c>
      <c r="C1695" s="47" t="s">
        <v>3641</v>
      </c>
      <c r="D1695" s="70" t="s">
        <v>131</v>
      </c>
      <c r="E1695" s="46"/>
      <c r="F1695" s="14"/>
      <c r="G1695" s="14"/>
      <c r="H1695" s="14" t="s">
        <v>131</v>
      </c>
      <c r="I1695" s="14"/>
    </row>
    <row r="1696" spans="1:9" s="69" customFormat="1" ht="15.55" x14ac:dyDescent="0.3">
      <c r="A1696" s="14">
        <v>10</v>
      </c>
      <c r="B1696" s="14" t="s">
        <v>3642</v>
      </c>
      <c r="C1696" s="47" t="s">
        <v>3643</v>
      </c>
      <c r="D1696" s="70" t="s">
        <v>131</v>
      </c>
      <c r="E1696" s="46"/>
      <c r="F1696" s="14"/>
      <c r="G1696" s="14"/>
      <c r="H1696" s="14"/>
      <c r="I1696" s="14" t="s">
        <v>131</v>
      </c>
    </row>
    <row r="1697" spans="1:9" s="69" customFormat="1" ht="15.55" x14ac:dyDescent="0.3">
      <c r="A1697" s="14">
        <v>11</v>
      </c>
      <c r="B1697" s="14" t="s">
        <v>3644</v>
      </c>
      <c r="C1697" s="47" t="s">
        <v>3645</v>
      </c>
      <c r="D1697" s="70" t="s">
        <v>131</v>
      </c>
      <c r="E1697" s="46"/>
      <c r="F1697" s="14"/>
      <c r="G1697" s="14"/>
      <c r="H1697" s="14"/>
      <c r="I1697" s="14" t="s">
        <v>131</v>
      </c>
    </row>
    <row r="1698" spans="1:9" s="69" customFormat="1" ht="31.1" x14ac:dyDescent="0.3">
      <c r="A1698" s="14">
        <v>12</v>
      </c>
      <c r="B1698" s="14" t="s">
        <v>3646</v>
      </c>
      <c r="C1698" s="47" t="s">
        <v>3647</v>
      </c>
      <c r="D1698" s="70" t="s">
        <v>131</v>
      </c>
      <c r="E1698" s="46"/>
      <c r="F1698" s="14"/>
      <c r="G1698" s="14"/>
      <c r="H1698" s="14"/>
      <c r="I1698" s="14" t="s">
        <v>131</v>
      </c>
    </row>
    <row r="1699" spans="1:9" s="69" customFormat="1" ht="15.55" x14ac:dyDescent="0.3">
      <c r="A1699" s="14">
        <v>13</v>
      </c>
      <c r="B1699" s="14" t="s">
        <v>3648</v>
      </c>
      <c r="C1699" s="47" t="s">
        <v>3649</v>
      </c>
      <c r="D1699" s="70" t="s">
        <v>131</v>
      </c>
      <c r="E1699" s="46"/>
      <c r="F1699" s="14"/>
      <c r="G1699" s="14"/>
      <c r="H1699" s="14"/>
      <c r="I1699" s="14" t="s">
        <v>131</v>
      </c>
    </row>
    <row r="1700" spans="1:9" s="69" customFormat="1" ht="31.1" x14ac:dyDescent="0.3">
      <c r="A1700" s="14">
        <v>14</v>
      </c>
      <c r="B1700" s="14" t="s">
        <v>3650</v>
      </c>
      <c r="C1700" s="47" t="s">
        <v>3651</v>
      </c>
      <c r="D1700" s="70" t="s">
        <v>131</v>
      </c>
      <c r="E1700" s="46"/>
      <c r="F1700" s="14"/>
      <c r="G1700" s="14"/>
      <c r="H1700" s="14"/>
      <c r="I1700" s="14" t="s">
        <v>131</v>
      </c>
    </row>
    <row r="1701" spans="1:9" s="69" customFormat="1" ht="31.1" x14ac:dyDescent="0.3">
      <c r="A1701" s="14">
        <v>15</v>
      </c>
      <c r="B1701" s="14" t="s">
        <v>3652</v>
      </c>
      <c r="C1701" s="47" t="s">
        <v>3653</v>
      </c>
      <c r="D1701" s="70" t="s">
        <v>131</v>
      </c>
      <c r="E1701" s="46"/>
      <c r="F1701" s="14"/>
      <c r="G1701" s="14"/>
      <c r="H1701" s="14"/>
      <c r="I1701" s="14" t="s">
        <v>131</v>
      </c>
    </row>
    <row r="1702" spans="1:9" s="69" customFormat="1" ht="31.1" x14ac:dyDescent="0.3">
      <c r="A1702" s="14">
        <v>16</v>
      </c>
      <c r="B1702" s="14" t="s">
        <v>3654</v>
      </c>
      <c r="C1702" s="47" t="s">
        <v>3655</v>
      </c>
      <c r="D1702" s="70" t="s">
        <v>131</v>
      </c>
      <c r="E1702" s="46"/>
      <c r="F1702" s="14"/>
      <c r="G1702" s="14"/>
      <c r="H1702" s="14"/>
      <c r="I1702" s="14" t="s">
        <v>131</v>
      </c>
    </row>
    <row r="1703" spans="1:9" s="69" customFormat="1" ht="15.55" x14ac:dyDescent="0.3">
      <c r="A1703" s="14">
        <v>17</v>
      </c>
      <c r="B1703" s="14" t="s">
        <v>3656</v>
      </c>
      <c r="C1703" s="47" t="s">
        <v>3657</v>
      </c>
      <c r="D1703" s="70" t="s">
        <v>131</v>
      </c>
      <c r="E1703" s="46"/>
      <c r="F1703" s="14"/>
      <c r="G1703" s="14"/>
      <c r="H1703" s="14"/>
      <c r="I1703" s="14" t="s">
        <v>131</v>
      </c>
    </row>
    <row r="1704" spans="1:9" s="69" customFormat="1" ht="15.55" x14ac:dyDescent="0.3">
      <c r="A1704" s="14">
        <v>18</v>
      </c>
      <c r="B1704" s="14" t="s">
        <v>3658</v>
      </c>
      <c r="C1704" s="47" t="s">
        <v>3659</v>
      </c>
      <c r="D1704" s="70" t="s">
        <v>131</v>
      </c>
      <c r="E1704" s="46"/>
      <c r="F1704" s="14"/>
      <c r="G1704" s="14"/>
      <c r="H1704" s="14" t="s">
        <v>131</v>
      </c>
      <c r="I1704" s="14"/>
    </row>
    <row r="1705" spans="1:9" s="69" customFormat="1" ht="15.55" x14ac:dyDescent="0.3">
      <c r="A1705" s="14">
        <v>19</v>
      </c>
      <c r="B1705" s="14" t="s">
        <v>3660</v>
      </c>
      <c r="C1705" s="63" t="s">
        <v>3661</v>
      </c>
      <c r="D1705" s="70" t="s">
        <v>131</v>
      </c>
      <c r="E1705" s="46"/>
      <c r="F1705" s="14"/>
      <c r="G1705" s="14"/>
      <c r="H1705" s="14" t="s">
        <v>131</v>
      </c>
      <c r="I1705" s="14"/>
    </row>
    <row r="1706" spans="1:9" s="69" customFormat="1" ht="15.55" x14ac:dyDescent="0.3">
      <c r="A1706" s="14">
        <v>20</v>
      </c>
      <c r="B1706" s="14" t="s">
        <v>3662</v>
      </c>
      <c r="C1706" s="63" t="s">
        <v>3663</v>
      </c>
      <c r="D1706" s="70" t="s">
        <v>131</v>
      </c>
      <c r="E1706" s="46"/>
      <c r="F1706" s="14"/>
      <c r="G1706" s="14"/>
      <c r="H1706" s="14" t="s">
        <v>131</v>
      </c>
      <c r="I1706" s="14"/>
    </row>
    <row r="1707" spans="1:9" s="69" customFormat="1" ht="31.1" x14ac:dyDescent="0.3">
      <c r="A1707" s="14">
        <v>21</v>
      </c>
      <c r="B1707" s="14" t="s">
        <v>3664</v>
      </c>
      <c r="C1707" s="47" t="s">
        <v>3665</v>
      </c>
      <c r="D1707" s="70"/>
      <c r="E1707" s="46"/>
      <c r="F1707" s="14" t="s">
        <v>131</v>
      </c>
      <c r="G1707" s="14"/>
      <c r="H1707" s="14" t="s">
        <v>131</v>
      </c>
      <c r="I1707" s="14"/>
    </row>
    <row r="1708" spans="1:9" s="69" customFormat="1" ht="31.1" x14ac:dyDescent="0.3">
      <c r="A1708" s="14">
        <v>22</v>
      </c>
      <c r="B1708" s="14" t="s">
        <v>3666</v>
      </c>
      <c r="C1708" s="47" t="s">
        <v>3667</v>
      </c>
      <c r="D1708" s="70"/>
      <c r="E1708" s="46"/>
      <c r="F1708" s="14" t="s">
        <v>131</v>
      </c>
      <c r="G1708" s="14"/>
      <c r="H1708" s="14" t="s">
        <v>131</v>
      </c>
      <c r="I1708" s="14"/>
    </row>
    <row r="1709" spans="1:9" s="69" customFormat="1" ht="31.1" x14ac:dyDescent="0.3">
      <c r="A1709" s="14">
        <v>23</v>
      </c>
      <c r="B1709" s="14" t="s">
        <v>3668</v>
      </c>
      <c r="C1709" s="47" t="s">
        <v>3669</v>
      </c>
      <c r="D1709" s="70" t="s">
        <v>131</v>
      </c>
      <c r="E1709" s="46"/>
      <c r="F1709" s="14"/>
      <c r="G1709" s="14"/>
      <c r="H1709" s="14" t="s">
        <v>131</v>
      </c>
      <c r="I1709" s="14"/>
    </row>
    <row r="1710" spans="1:9" s="69" customFormat="1" ht="15.55" x14ac:dyDescent="0.3">
      <c r="A1710" s="14">
        <v>24</v>
      </c>
      <c r="B1710" s="14" t="s">
        <v>3670</v>
      </c>
      <c r="C1710" s="47" t="s">
        <v>3671</v>
      </c>
      <c r="D1710" s="70" t="s">
        <v>131</v>
      </c>
      <c r="E1710" s="46"/>
      <c r="F1710" s="14"/>
      <c r="G1710" s="14"/>
      <c r="H1710" s="14" t="s">
        <v>131</v>
      </c>
      <c r="I1710" s="14"/>
    </row>
    <row r="1711" spans="1:9" s="69" customFormat="1" ht="15.55" x14ac:dyDescent="0.3">
      <c r="A1711" s="14">
        <v>25</v>
      </c>
      <c r="B1711" s="14" t="s">
        <v>3672</v>
      </c>
      <c r="C1711" s="47" t="s">
        <v>3673</v>
      </c>
      <c r="D1711" s="70" t="s">
        <v>131</v>
      </c>
      <c r="E1711" s="46"/>
      <c r="F1711" s="14"/>
      <c r="G1711" s="14"/>
      <c r="H1711" s="14" t="s">
        <v>131</v>
      </c>
      <c r="I1711" s="14"/>
    </row>
    <row r="1712" spans="1:9" s="69" customFormat="1" ht="15.55" x14ac:dyDescent="0.3">
      <c r="A1712" s="14">
        <v>26</v>
      </c>
      <c r="B1712" s="14" t="s">
        <v>3674</v>
      </c>
      <c r="C1712" s="47" t="s">
        <v>3675</v>
      </c>
      <c r="D1712" s="70" t="s">
        <v>131</v>
      </c>
      <c r="E1712" s="46"/>
      <c r="F1712" s="14"/>
      <c r="G1712" s="14"/>
      <c r="H1712" s="14" t="s">
        <v>131</v>
      </c>
      <c r="I1712" s="14"/>
    </row>
    <row r="1713" spans="1:9" s="69" customFormat="1" ht="15.55" x14ac:dyDescent="0.3">
      <c r="A1713" s="14">
        <v>27</v>
      </c>
      <c r="B1713" s="14" t="s">
        <v>3676</v>
      </c>
      <c r="C1713" s="47" t="s">
        <v>3677</v>
      </c>
      <c r="D1713" s="70" t="s">
        <v>131</v>
      </c>
      <c r="E1713" s="46"/>
      <c r="F1713" s="14"/>
      <c r="G1713" s="14"/>
      <c r="H1713" s="14" t="s">
        <v>131</v>
      </c>
      <c r="I1713" s="14"/>
    </row>
    <row r="1714" spans="1:9" s="69" customFormat="1" ht="31.1" x14ac:dyDescent="0.3">
      <c r="A1714" s="14">
        <v>28</v>
      </c>
      <c r="B1714" s="14" t="s">
        <v>3678</v>
      </c>
      <c r="C1714" s="63" t="s">
        <v>3679</v>
      </c>
      <c r="D1714" s="70" t="s">
        <v>131</v>
      </c>
      <c r="E1714" s="46"/>
      <c r="F1714" s="14"/>
      <c r="G1714" s="14"/>
      <c r="H1714" s="14" t="s">
        <v>131</v>
      </c>
      <c r="I1714" s="14"/>
    </row>
    <row r="1715" spans="1:9" s="69" customFormat="1" ht="15.55" x14ac:dyDescent="0.3">
      <c r="A1715" s="14">
        <v>29</v>
      </c>
      <c r="B1715" s="14" t="s">
        <v>3680</v>
      </c>
      <c r="C1715" s="47" t="s">
        <v>3681</v>
      </c>
      <c r="D1715" s="70" t="s">
        <v>131</v>
      </c>
      <c r="E1715" s="46"/>
      <c r="F1715" s="14"/>
      <c r="G1715" s="14"/>
      <c r="H1715" s="14" t="s">
        <v>131</v>
      </c>
      <c r="I1715" s="14"/>
    </row>
    <row r="1716" spans="1:9" s="69" customFormat="1" ht="15.55" x14ac:dyDescent="0.3">
      <c r="A1716" s="14">
        <v>30</v>
      </c>
      <c r="B1716" s="14" t="s">
        <v>3682</v>
      </c>
      <c r="C1716" s="47" t="s">
        <v>3683</v>
      </c>
      <c r="D1716" s="70" t="s">
        <v>131</v>
      </c>
      <c r="E1716" s="46"/>
      <c r="F1716" s="14"/>
      <c r="G1716" s="14"/>
      <c r="H1716" s="14" t="s">
        <v>131</v>
      </c>
      <c r="I1716" s="14"/>
    </row>
    <row r="1717" spans="1:9" s="69" customFormat="1" ht="15.55" x14ac:dyDescent="0.3">
      <c r="A1717" s="14">
        <v>31</v>
      </c>
      <c r="B1717" s="14" t="s">
        <v>3684</v>
      </c>
      <c r="C1717" s="47" t="s">
        <v>3685</v>
      </c>
      <c r="D1717" s="70" t="s">
        <v>131</v>
      </c>
      <c r="E1717" s="46"/>
      <c r="F1717" s="14"/>
      <c r="G1717" s="14"/>
      <c r="H1717" s="14" t="s">
        <v>131</v>
      </c>
      <c r="I1717" s="14"/>
    </row>
    <row r="1718" spans="1:9" s="69" customFormat="1" ht="15.55" x14ac:dyDescent="0.3">
      <c r="A1718" s="14">
        <v>32</v>
      </c>
      <c r="B1718" s="14" t="s">
        <v>3686</v>
      </c>
      <c r="C1718" s="47" t="s">
        <v>3687</v>
      </c>
      <c r="D1718" s="70" t="s">
        <v>131</v>
      </c>
      <c r="E1718" s="46"/>
      <c r="F1718" s="14"/>
      <c r="G1718" s="14"/>
      <c r="H1718" s="14" t="s">
        <v>131</v>
      </c>
      <c r="I1718" s="14"/>
    </row>
    <row r="1719" spans="1:9" s="69" customFormat="1" ht="31.1" x14ac:dyDescent="0.3">
      <c r="A1719" s="14">
        <v>33</v>
      </c>
      <c r="B1719" s="14" t="s">
        <v>3688</v>
      </c>
      <c r="C1719" s="47" t="s">
        <v>3689</v>
      </c>
      <c r="D1719" s="70" t="s">
        <v>131</v>
      </c>
      <c r="E1719" s="46"/>
      <c r="F1719" s="14"/>
      <c r="G1719" s="14"/>
      <c r="H1719" s="14" t="s">
        <v>131</v>
      </c>
      <c r="I1719" s="14"/>
    </row>
    <row r="1720" spans="1:9" s="69" customFormat="1" ht="31.1" x14ac:dyDescent="0.3">
      <c r="A1720" s="14">
        <v>34</v>
      </c>
      <c r="B1720" s="14" t="s">
        <v>3690</v>
      </c>
      <c r="C1720" s="47" t="s">
        <v>3691</v>
      </c>
      <c r="D1720" s="70" t="s">
        <v>131</v>
      </c>
      <c r="E1720" s="46"/>
      <c r="F1720" s="14"/>
      <c r="G1720" s="14"/>
      <c r="H1720" s="14"/>
      <c r="I1720" s="14" t="s">
        <v>131</v>
      </c>
    </row>
    <row r="1721" spans="1:9" s="69" customFormat="1" ht="15.55" x14ac:dyDescent="0.3">
      <c r="A1721" s="14">
        <v>35</v>
      </c>
      <c r="B1721" s="14" t="s">
        <v>3692</v>
      </c>
      <c r="C1721" s="47" t="s">
        <v>3693</v>
      </c>
      <c r="D1721" s="70" t="s">
        <v>131</v>
      </c>
      <c r="E1721" s="46"/>
      <c r="F1721" s="14"/>
      <c r="G1721" s="14"/>
      <c r="H1721" s="14" t="s">
        <v>131</v>
      </c>
      <c r="I1721" s="14"/>
    </row>
    <row r="1722" spans="1:9" s="69" customFormat="1" ht="15.55" x14ac:dyDescent="0.3">
      <c r="A1722" s="14">
        <v>36</v>
      </c>
      <c r="B1722" s="14" t="s">
        <v>3694</v>
      </c>
      <c r="C1722" s="47" t="s">
        <v>3695</v>
      </c>
      <c r="D1722" s="70" t="s">
        <v>131</v>
      </c>
      <c r="E1722" s="46"/>
      <c r="F1722" s="14"/>
      <c r="G1722" s="14" t="s">
        <v>131</v>
      </c>
      <c r="H1722" s="14" t="s">
        <v>131</v>
      </c>
      <c r="I1722" s="14"/>
    </row>
    <row r="1723" spans="1:9" s="69" customFormat="1" ht="31.1" x14ac:dyDescent="0.3">
      <c r="A1723" s="14">
        <v>37</v>
      </c>
      <c r="B1723" s="14" t="s">
        <v>3696</v>
      </c>
      <c r="C1723" s="47" t="s">
        <v>3697</v>
      </c>
      <c r="D1723" s="70"/>
      <c r="E1723" s="46"/>
      <c r="F1723" s="14" t="s">
        <v>131</v>
      </c>
      <c r="G1723" s="14" t="s">
        <v>131</v>
      </c>
      <c r="H1723" s="14" t="s">
        <v>131</v>
      </c>
      <c r="I1723" s="14"/>
    </row>
    <row r="1724" spans="1:9" s="69" customFormat="1" ht="31.1" x14ac:dyDescent="0.3">
      <c r="A1724" s="14">
        <v>38</v>
      </c>
      <c r="B1724" s="14" t="s">
        <v>3698</v>
      </c>
      <c r="C1724" s="47" t="s">
        <v>3699</v>
      </c>
      <c r="D1724" s="70"/>
      <c r="E1724" s="46"/>
      <c r="F1724" s="14" t="s">
        <v>131</v>
      </c>
      <c r="G1724" s="14" t="s">
        <v>131</v>
      </c>
      <c r="H1724" s="14" t="s">
        <v>131</v>
      </c>
      <c r="I1724" s="14"/>
    </row>
    <row r="1725" spans="1:9" s="69" customFormat="1" ht="15.55" x14ac:dyDescent="0.3">
      <c r="A1725" s="14">
        <v>39</v>
      </c>
      <c r="B1725" s="14" t="s">
        <v>3700</v>
      </c>
      <c r="C1725" s="63" t="s">
        <v>3701</v>
      </c>
      <c r="D1725" s="70"/>
      <c r="E1725" s="46"/>
      <c r="F1725" s="14" t="s">
        <v>131</v>
      </c>
      <c r="G1725" s="14"/>
      <c r="H1725" s="14"/>
      <c r="I1725" s="14" t="s">
        <v>131</v>
      </c>
    </row>
    <row r="1726" spans="1:9" s="69" customFormat="1" ht="15.55" x14ac:dyDescent="0.3">
      <c r="A1726" s="14">
        <v>40</v>
      </c>
      <c r="B1726" s="136" t="s">
        <v>3702</v>
      </c>
      <c r="C1726" s="47" t="s">
        <v>3703</v>
      </c>
      <c r="D1726" s="14"/>
      <c r="E1726" s="14"/>
      <c r="F1726" s="14" t="s">
        <v>131</v>
      </c>
      <c r="G1726" s="14" t="s">
        <v>131</v>
      </c>
      <c r="H1726" s="14" t="s">
        <v>131</v>
      </c>
      <c r="I1726" s="14"/>
    </row>
    <row r="1727" spans="1:9" s="69" customFormat="1" ht="15.55" x14ac:dyDescent="0.3">
      <c r="A1727" s="14">
        <v>41</v>
      </c>
      <c r="B1727" s="136" t="s">
        <v>3704</v>
      </c>
      <c r="C1727" s="47" t="s">
        <v>3705</v>
      </c>
      <c r="D1727" s="14"/>
      <c r="E1727" s="14"/>
      <c r="F1727" s="14" t="s">
        <v>131</v>
      </c>
      <c r="G1727" s="14"/>
      <c r="H1727" s="14" t="s">
        <v>131</v>
      </c>
      <c r="I1727" s="14"/>
    </row>
    <row r="1728" spans="1:9" s="69" customFormat="1" ht="15.55" x14ac:dyDescent="0.3">
      <c r="A1728" s="14">
        <v>42</v>
      </c>
      <c r="B1728" s="71" t="s">
        <v>3706</v>
      </c>
      <c r="C1728" s="47" t="s">
        <v>3707</v>
      </c>
      <c r="D1728" s="14"/>
      <c r="E1728" s="14"/>
      <c r="F1728" s="14" t="s">
        <v>131</v>
      </c>
      <c r="G1728" s="14" t="s">
        <v>131</v>
      </c>
      <c r="H1728" s="14" t="s">
        <v>131</v>
      </c>
      <c r="I1728" s="14"/>
    </row>
    <row r="1729" spans="1:9" s="69" customFormat="1" ht="15.55" x14ac:dyDescent="0.3">
      <c r="A1729" s="14">
        <v>43</v>
      </c>
      <c r="B1729" s="71" t="s">
        <v>3708</v>
      </c>
      <c r="C1729" s="47" t="s">
        <v>3709</v>
      </c>
      <c r="D1729" s="14"/>
      <c r="E1729" s="14"/>
      <c r="F1729" s="14" t="s">
        <v>131</v>
      </c>
      <c r="G1729" s="14" t="s">
        <v>131</v>
      </c>
      <c r="H1729" s="14" t="s">
        <v>131</v>
      </c>
      <c r="I1729" s="14"/>
    </row>
    <row r="1730" spans="1:9" s="69" customFormat="1" ht="15.55" x14ac:dyDescent="0.3">
      <c r="A1730" s="14">
        <v>44</v>
      </c>
      <c r="B1730" s="71" t="s">
        <v>3710</v>
      </c>
      <c r="C1730" s="47" t="s">
        <v>3711</v>
      </c>
      <c r="D1730" s="14"/>
      <c r="E1730" s="14"/>
      <c r="F1730" s="14" t="s">
        <v>131</v>
      </c>
      <c r="G1730" s="14" t="s">
        <v>131</v>
      </c>
      <c r="H1730" s="14" t="s">
        <v>131</v>
      </c>
      <c r="I1730" s="14"/>
    </row>
    <row r="1731" spans="1:9" s="69" customFormat="1" ht="15.55" x14ac:dyDescent="0.3">
      <c r="A1731" s="14">
        <v>45</v>
      </c>
      <c r="B1731" s="71" t="s">
        <v>3712</v>
      </c>
      <c r="C1731" s="47" t="s">
        <v>3713</v>
      </c>
      <c r="D1731" s="14"/>
      <c r="E1731" s="14"/>
      <c r="F1731" s="14" t="s">
        <v>131</v>
      </c>
      <c r="G1731" s="14" t="s">
        <v>131</v>
      </c>
      <c r="H1731" s="14" t="s">
        <v>131</v>
      </c>
      <c r="I1731" s="14"/>
    </row>
    <row r="1732" spans="1:9" s="69" customFormat="1" ht="15.55" x14ac:dyDescent="0.3">
      <c r="A1732" s="14">
        <v>46</v>
      </c>
      <c r="B1732" s="71" t="s">
        <v>3714</v>
      </c>
      <c r="C1732" s="47" t="s">
        <v>3715</v>
      </c>
      <c r="D1732" s="14"/>
      <c r="E1732" s="14"/>
      <c r="F1732" s="14" t="s">
        <v>131</v>
      </c>
      <c r="G1732" s="14" t="s">
        <v>131</v>
      </c>
      <c r="H1732" s="14" t="s">
        <v>131</v>
      </c>
      <c r="I1732" s="14"/>
    </row>
    <row r="1733" spans="1:9" s="69" customFormat="1" ht="15.55" x14ac:dyDescent="0.3">
      <c r="A1733" s="14">
        <v>47</v>
      </c>
      <c r="B1733" s="71" t="s">
        <v>3716</v>
      </c>
      <c r="C1733" s="47" t="s">
        <v>3717</v>
      </c>
      <c r="D1733" s="14"/>
      <c r="E1733" s="14"/>
      <c r="F1733" s="14" t="s">
        <v>131</v>
      </c>
      <c r="G1733" s="14" t="s">
        <v>131</v>
      </c>
      <c r="H1733" s="14" t="s">
        <v>131</v>
      </c>
      <c r="I1733" s="14"/>
    </row>
    <row r="1734" spans="1:9" s="69" customFormat="1" ht="15.55" x14ac:dyDescent="0.3">
      <c r="A1734" s="14">
        <v>48</v>
      </c>
      <c r="B1734" s="71" t="s">
        <v>3718</v>
      </c>
      <c r="C1734" s="47" t="s">
        <v>3719</v>
      </c>
      <c r="D1734" s="14"/>
      <c r="E1734" s="14"/>
      <c r="F1734" s="14" t="s">
        <v>131</v>
      </c>
      <c r="G1734" s="14" t="s">
        <v>131</v>
      </c>
      <c r="H1734" s="14" t="s">
        <v>131</v>
      </c>
      <c r="I1734" s="14"/>
    </row>
    <row r="1735" spans="1:9" s="69" customFormat="1" ht="15.55" x14ac:dyDescent="0.3">
      <c r="A1735" s="14">
        <v>49</v>
      </c>
      <c r="B1735" s="71" t="s">
        <v>3720</v>
      </c>
      <c r="C1735" s="47" t="s">
        <v>3721</v>
      </c>
      <c r="D1735" s="14"/>
      <c r="E1735" s="14"/>
      <c r="F1735" s="14" t="s">
        <v>131</v>
      </c>
      <c r="G1735" s="14"/>
      <c r="H1735" s="14" t="s">
        <v>131</v>
      </c>
      <c r="I1735" s="14"/>
    </row>
    <row r="1736" spans="1:9" s="69" customFormat="1" ht="15.55" x14ac:dyDescent="0.3">
      <c r="A1736" s="14">
        <v>50</v>
      </c>
      <c r="B1736" s="72" t="s">
        <v>3722</v>
      </c>
      <c r="C1736" s="47" t="s">
        <v>3723</v>
      </c>
      <c r="D1736" s="14"/>
      <c r="E1736" s="14"/>
      <c r="F1736" s="14" t="s">
        <v>131</v>
      </c>
      <c r="G1736" s="14" t="s">
        <v>131</v>
      </c>
      <c r="H1736" s="14" t="s">
        <v>131</v>
      </c>
      <c r="I1736" s="14"/>
    </row>
    <row r="1737" spans="1:9" s="69" customFormat="1" ht="15.55" x14ac:dyDescent="0.3">
      <c r="A1737" s="14">
        <v>51</v>
      </c>
      <c r="B1737" s="14" t="s">
        <v>3724</v>
      </c>
      <c r="C1737" s="47" t="s">
        <v>3725</v>
      </c>
      <c r="D1737" s="14"/>
      <c r="E1737" s="14"/>
      <c r="F1737" s="14" t="s">
        <v>131</v>
      </c>
      <c r="G1737" s="14" t="s">
        <v>131</v>
      </c>
      <c r="H1737" s="14" t="s">
        <v>131</v>
      </c>
      <c r="I1737" s="14"/>
    </row>
    <row r="1738" spans="1:9" s="69" customFormat="1" ht="15.55" x14ac:dyDescent="0.3">
      <c r="A1738" s="14">
        <v>52</v>
      </c>
      <c r="B1738" s="14" t="s">
        <v>3726</v>
      </c>
      <c r="C1738" s="47" t="s">
        <v>3727</v>
      </c>
      <c r="D1738" s="14"/>
      <c r="E1738" s="14"/>
      <c r="F1738" s="14" t="s">
        <v>131</v>
      </c>
      <c r="G1738" s="14" t="s">
        <v>131</v>
      </c>
      <c r="H1738" s="14" t="s">
        <v>131</v>
      </c>
      <c r="I1738" s="14"/>
    </row>
    <row r="1739" spans="1:9" s="69" customFormat="1" ht="15.55" x14ac:dyDescent="0.3">
      <c r="A1739" s="14">
        <v>53</v>
      </c>
      <c r="B1739" s="14" t="s">
        <v>3728</v>
      </c>
      <c r="C1739" s="47" t="s">
        <v>3729</v>
      </c>
      <c r="D1739" s="14"/>
      <c r="E1739" s="14"/>
      <c r="F1739" s="14" t="s">
        <v>131</v>
      </c>
      <c r="G1739" s="14" t="s">
        <v>131</v>
      </c>
      <c r="H1739" s="14" t="s">
        <v>131</v>
      </c>
      <c r="I1739" s="14"/>
    </row>
    <row r="1740" spans="1:9" s="69" customFormat="1" ht="15.55" x14ac:dyDescent="0.3">
      <c r="A1740" s="214" t="s">
        <v>3730</v>
      </c>
      <c r="B1740" s="215"/>
      <c r="C1740" s="216"/>
      <c r="D1740" s="14"/>
      <c r="E1740" s="14"/>
      <c r="F1740" s="14"/>
      <c r="G1740" s="14"/>
      <c r="H1740" s="14"/>
      <c r="I1740" s="14"/>
    </row>
    <row r="1741" spans="1:9" s="69" customFormat="1" ht="15.55" x14ac:dyDescent="0.3">
      <c r="A1741" s="14">
        <v>1</v>
      </c>
      <c r="B1741" s="14" t="s">
        <v>3731</v>
      </c>
      <c r="C1741" s="47" t="s">
        <v>3732</v>
      </c>
      <c r="D1741" s="70" t="s">
        <v>131</v>
      </c>
      <c r="E1741" s="46"/>
      <c r="F1741" s="14"/>
      <c r="G1741" s="14"/>
      <c r="H1741" s="14" t="s">
        <v>131</v>
      </c>
      <c r="I1741" s="14"/>
    </row>
    <row r="1742" spans="1:9" s="69" customFormat="1" ht="15.55" x14ac:dyDescent="0.3">
      <c r="A1742" s="14">
        <v>2</v>
      </c>
      <c r="B1742" s="14" t="s">
        <v>3733</v>
      </c>
      <c r="C1742" s="47" t="s">
        <v>3734</v>
      </c>
      <c r="D1742" s="70" t="s">
        <v>131</v>
      </c>
      <c r="E1742" s="46"/>
      <c r="F1742" s="14"/>
      <c r="G1742" s="14"/>
      <c r="H1742" s="14" t="s">
        <v>131</v>
      </c>
      <c r="I1742" s="14"/>
    </row>
    <row r="1743" spans="1:9" s="69" customFormat="1" ht="15.55" x14ac:dyDescent="0.3">
      <c r="A1743" s="14">
        <v>3</v>
      </c>
      <c r="B1743" s="14" t="s">
        <v>3735</v>
      </c>
      <c r="C1743" s="47" t="s">
        <v>3736</v>
      </c>
      <c r="D1743" s="70" t="s">
        <v>131</v>
      </c>
      <c r="E1743" s="46"/>
      <c r="F1743" s="14"/>
      <c r="G1743" s="14"/>
      <c r="H1743" s="14" t="s">
        <v>131</v>
      </c>
      <c r="I1743" s="14"/>
    </row>
    <row r="1744" spans="1:9" s="69" customFormat="1" ht="46.65" x14ac:dyDescent="0.3">
      <c r="A1744" s="14">
        <v>4</v>
      </c>
      <c r="B1744" s="14" t="s">
        <v>3737</v>
      </c>
      <c r="C1744" s="47" t="s">
        <v>3738</v>
      </c>
      <c r="D1744" s="70" t="s">
        <v>131</v>
      </c>
      <c r="E1744" s="46"/>
      <c r="F1744" s="14"/>
      <c r="G1744" s="14"/>
      <c r="H1744" s="14" t="s">
        <v>131</v>
      </c>
      <c r="I1744" s="14"/>
    </row>
    <row r="1745" spans="1:23" s="69" customFormat="1" ht="15.55" x14ac:dyDescent="0.3">
      <c r="A1745" s="14">
        <v>5</v>
      </c>
      <c r="B1745" s="71" t="s">
        <v>3739</v>
      </c>
      <c r="C1745" s="63" t="s">
        <v>3740</v>
      </c>
      <c r="D1745" s="14" t="s">
        <v>131</v>
      </c>
      <c r="E1745" s="14"/>
      <c r="F1745" s="14"/>
      <c r="G1745" s="14"/>
      <c r="H1745" s="14" t="s">
        <v>131</v>
      </c>
      <c r="I1745" s="14"/>
    </row>
    <row r="1746" spans="1:23" s="69" customFormat="1" ht="15.55" x14ac:dyDescent="0.3">
      <c r="A1746" s="14">
        <v>6</v>
      </c>
      <c r="B1746" s="71" t="s">
        <v>3741</v>
      </c>
      <c r="C1746" s="63" t="s">
        <v>3742</v>
      </c>
      <c r="D1746" s="14" t="s">
        <v>131</v>
      </c>
      <c r="E1746" s="14"/>
      <c r="F1746" s="14"/>
      <c r="G1746" s="14"/>
      <c r="H1746" s="14" t="s">
        <v>131</v>
      </c>
      <c r="I1746" s="14"/>
    </row>
    <row r="1747" spans="1:23" s="69" customFormat="1" ht="15.55" x14ac:dyDescent="0.3">
      <c r="A1747" s="14">
        <v>7</v>
      </c>
      <c r="B1747" s="73" t="s">
        <v>3743</v>
      </c>
      <c r="C1747" s="63" t="s">
        <v>3744</v>
      </c>
      <c r="D1747" s="14" t="s">
        <v>131</v>
      </c>
      <c r="E1747" s="14"/>
      <c r="F1747" s="14"/>
      <c r="G1747" s="14"/>
      <c r="H1747" s="14" t="s">
        <v>131</v>
      </c>
      <c r="I1747" s="14"/>
    </row>
    <row r="1748" spans="1:23" s="69" customFormat="1" ht="15.55" x14ac:dyDescent="0.3">
      <c r="A1748" s="214" t="s">
        <v>3745</v>
      </c>
      <c r="B1748" s="215"/>
      <c r="C1748" s="216"/>
      <c r="D1748" s="14"/>
      <c r="E1748" s="14"/>
      <c r="F1748" s="14"/>
      <c r="G1748" s="14"/>
      <c r="H1748" s="14"/>
      <c r="I1748" s="14"/>
    </row>
    <row r="1749" spans="1:23" s="69" customFormat="1" ht="15.55" x14ac:dyDescent="0.3">
      <c r="A1749" s="14">
        <v>1</v>
      </c>
      <c r="B1749" s="14" t="s">
        <v>3746</v>
      </c>
      <c r="C1749" s="47" t="s">
        <v>3747</v>
      </c>
      <c r="D1749" s="14"/>
      <c r="E1749" s="14"/>
      <c r="F1749" s="14" t="s">
        <v>131</v>
      </c>
      <c r="G1749" s="14"/>
      <c r="H1749" s="14" t="s">
        <v>131</v>
      </c>
      <c r="I1749" s="14"/>
    </row>
    <row r="1750" spans="1:23" s="69" customFormat="1" ht="15.55" x14ac:dyDescent="0.3">
      <c r="A1750" s="14">
        <v>2</v>
      </c>
      <c r="B1750" s="14" t="s">
        <v>3748</v>
      </c>
      <c r="C1750" s="47" t="s">
        <v>3749</v>
      </c>
      <c r="D1750" s="14" t="s">
        <v>131</v>
      </c>
      <c r="E1750" s="14"/>
      <c r="F1750" s="14"/>
      <c r="G1750" s="14"/>
      <c r="H1750" s="14" t="s">
        <v>131</v>
      </c>
      <c r="I1750" s="14"/>
    </row>
    <row r="1751" spans="1:23" s="69" customFormat="1" ht="21.75" customHeight="1" x14ac:dyDescent="0.3">
      <c r="A1751" s="239" t="s">
        <v>4114</v>
      </c>
      <c r="B1751" s="240"/>
      <c r="C1751" s="241"/>
      <c r="D1751" s="81">
        <f t="shared" ref="D1751:I1751" si="49">COUNTIF(D1752:D1925,"x")</f>
        <v>62</v>
      </c>
      <c r="E1751" s="81">
        <f t="shared" si="49"/>
        <v>88</v>
      </c>
      <c r="F1751" s="81">
        <f t="shared" si="49"/>
        <v>8</v>
      </c>
      <c r="G1751" s="81">
        <f t="shared" si="49"/>
        <v>6</v>
      </c>
      <c r="H1751" s="81">
        <f t="shared" si="49"/>
        <v>90</v>
      </c>
      <c r="I1751" s="81">
        <f t="shared" si="49"/>
        <v>68</v>
      </c>
      <c r="J1751" s="79"/>
      <c r="K1751" s="79"/>
      <c r="L1751" s="79"/>
      <c r="M1751" s="79"/>
      <c r="N1751" s="79"/>
      <c r="O1751" s="79"/>
      <c r="P1751" s="79"/>
      <c r="Q1751" s="79"/>
      <c r="R1751" s="79"/>
      <c r="S1751" s="79"/>
      <c r="T1751" s="79"/>
      <c r="U1751" s="79"/>
      <c r="V1751" s="79"/>
      <c r="W1751" s="79"/>
    </row>
    <row r="1752" spans="1:23" s="69" customFormat="1" ht="15.55" x14ac:dyDescent="0.3">
      <c r="A1752" s="233" t="s">
        <v>3787</v>
      </c>
      <c r="B1752" s="234"/>
      <c r="C1752" s="235"/>
      <c r="D1752" s="81">
        <f>COUNTIF(D1753:D1764,"x")</f>
        <v>8</v>
      </c>
      <c r="E1752" s="81">
        <f t="shared" ref="E1752:I1752" si="50">COUNTIF(E1753:E1764,"x")</f>
        <v>4</v>
      </c>
      <c r="F1752" s="81">
        <f t="shared" si="50"/>
        <v>0</v>
      </c>
      <c r="G1752" s="81">
        <f t="shared" si="50"/>
        <v>0</v>
      </c>
      <c r="H1752" s="81">
        <f t="shared" si="50"/>
        <v>1</v>
      </c>
      <c r="I1752" s="81">
        <f t="shared" si="50"/>
        <v>11</v>
      </c>
      <c r="J1752" s="79"/>
      <c r="K1752" s="79"/>
      <c r="L1752" s="79"/>
      <c r="M1752" s="79"/>
      <c r="N1752" s="79"/>
      <c r="O1752" s="79"/>
      <c r="P1752" s="79"/>
      <c r="Q1752" s="79"/>
      <c r="R1752" s="79"/>
      <c r="S1752" s="79"/>
      <c r="T1752" s="79"/>
      <c r="U1752" s="79"/>
      <c r="V1752" s="79"/>
      <c r="W1752" s="79"/>
    </row>
    <row r="1753" spans="1:23" s="69" customFormat="1" ht="31.1" x14ac:dyDescent="0.3">
      <c r="A1753" s="80">
        <v>1</v>
      </c>
      <c r="B1753" s="80" t="s">
        <v>3788</v>
      </c>
      <c r="C1753" s="82" t="s">
        <v>3789</v>
      </c>
      <c r="D1753" s="80" t="s">
        <v>131</v>
      </c>
      <c r="E1753" s="83"/>
      <c r="F1753" s="80"/>
      <c r="G1753" s="80"/>
      <c r="H1753" s="84"/>
      <c r="I1753" s="46" t="s">
        <v>131</v>
      </c>
      <c r="J1753" s="79"/>
      <c r="K1753" s="79"/>
      <c r="L1753" s="79"/>
      <c r="M1753" s="79"/>
      <c r="N1753" s="79"/>
      <c r="O1753" s="79"/>
      <c r="P1753" s="79"/>
      <c r="Q1753" s="79"/>
      <c r="R1753" s="79"/>
      <c r="S1753" s="79"/>
      <c r="T1753" s="79"/>
      <c r="U1753" s="79"/>
      <c r="V1753" s="79"/>
      <c r="W1753" s="79"/>
    </row>
    <row r="1754" spans="1:23" s="69" customFormat="1" ht="31.1" x14ac:dyDescent="0.3">
      <c r="A1754" s="80">
        <v>2</v>
      </c>
      <c r="B1754" s="80" t="s">
        <v>3790</v>
      </c>
      <c r="C1754" s="82" t="s">
        <v>3791</v>
      </c>
      <c r="D1754" s="80" t="s">
        <v>131</v>
      </c>
      <c r="E1754" s="83"/>
      <c r="F1754" s="80"/>
      <c r="G1754" s="80"/>
      <c r="H1754" s="84" t="s">
        <v>131</v>
      </c>
      <c r="I1754" s="46"/>
      <c r="J1754" s="79"/>
      <c r="K1754" s="79"/>
      <c r="L1754" s="79"/>
      <c r="M1754" s="79"/>
      <c r="N1754" s="79"/>
      <c r="O1754" s="79"/>
      <c r="P1754" s="79"/>
      <c r="Q1754" s="79"/>
      <c r="R1754" s="79"/>
      <c r="S1754" s="79"/>
      <c r="T1754" s="79"/>
      <c r="U1754" s="79"/>
      <c r="V1754" s="79"/>
      <c r="W1754" s="79"/>
    </row>
    <row r="1755" spans="1:23" s="69" customFormat="1" ht="46.65" x14ac:dyDescent="0.3">
      <c r="A1755" s="80">
        <v>3</v>
      </c>
      <c r="B1755" s="80" t="s">
        <v>3792</v>
      </c>
      <c r="C1755" s="82" t="s">
        <v>3793</v>
      </c>
      <c r="D1755" s="80" t="s">
        <v>131</v>
      </c>
      <c r="E1755" s="83"/>
      <c r="F1755" s="80"/>
      <c r="G1755" s="80"/>
      <c r="H1755" s="84"/>
      <c r="I1755" s="46" t="s">
        <v>131</v>
      </c>
      <c r="J1755" s="79"/>
      <c r="K1755" s="79"/>
      <c r="L1755" s="79"/>
      <c r="M1755" s="79"/>
      <c r="N1755" s="79"/>
      <c r="O1755" s="79"/>
      <c r="P1755" s="79"/>
      <c r="Q1755" s="79"/>
      <c r="R1755" s="79"/>
      <c r="S1755" s="79"/>
      <c r="T1755" s="79"/>
      <c r="U1755" s="79"/>
      <c r="V1755" s="79"/>
      <c r="W1755" s="79"/>
    </row>
    <row r="1756" spans="1:23" s="69" customFormat="1" ht="31.1" x14ac:dyDescent="0.3">
      <c r="A1756" s="80">
        <v>4</v>
      </c>
      <c r="B1756" s="80" t="s">
        <v>3794</v>
      </c>
      <c r="C1756" s="82" t="s">
        <v>3795</v>
      </c>
      <c r="D1756" s="80"/>
      <c r="E1756" s="80" t="s">
        <v>131</v>
      </c>
      <c r="F1756" s="80"/>
      <c r="G1756" s="80"/>
      <c r="H1756" s="84"/>
      <c r="I1756" s="46" t="s">
        <v>131</v>
      </c>
      <c r="J1756" s="79"/>
      <c r="K1756" s="79"/>
      <c r="L1756" s="79"/>
      <c r="M1756" s="79"/>
      <c r="N1756" s="79"/>
      <c r="O1756" s="79"/>
      <c r="P1756" s="79"/>
      <c r="Q1756" s="79"/>
      <c r="R1756" s="79"/>
      <c r="S1756" s="79"/>
      <c r="T1756" s="79"/>
      <c r="U1756" s="79"/>
      <c r="V1756" s="79"/>
      <c r="W1756" s="79"/>
    </row>
    <row r="1757" spans="1:23" s="69" customFormat="1" ht="46.65" x14ac:dyDescent="0.3">
      <c r="A1757" s="80">
        <v>5</v>
      </c>
      <c r="B1757" s="80" t="s">
        <v>3796</v>
      </c>
      <c r="C1757" s="82" t="s">
        <v>3797</v>
      </c>
      <c r="D1757" s="80" t="s">
        <v>131</v>
      </c>
      <c r="E1757" s="80"/>
      <c r="F1757" s="80"/>
      <c r="G1757" s="80"/>
      <c r="H1757" s="84"/>
      <c r="I1757" s="46" t="s">
        <v>131</v>
      </c>
      <c r="J1757" s="79"/>
      <c r="K1757" s="79"/>
      <c r="L1757" s="79"/>
      <c r="M1757" s="79"/>
      <c r="N1757" s="79"/>
      <c r="O1757" s="79"/>
      <c r="P1757" s="79"/>
      <c r="Q1757" s="79"/>
      <c r="R1757" s="79"/>
      <c r="S1757" s="79"/>
      <c r="T1757" s="79"/>
      <c r="U1757" s="79"/>
      <c r="V1757" s="79"/>
      <c r="W1757" s="79"/>
    </row>
    <row r="1758" spans="1:23" s="69" customFormat="1" ht="46.65" x14ac:dyDescent="0.3">
      <c r="A1758" s="80">
        <v>6</v>
      </c>
      <c r="B1758" s="80" t="s">
        <v>3798</v>
      </c>
      <c r="C1758" s="82" t="s">
        <v>3799</v>
      </c>
      <c r="D1758" s="80" t="s">
        <v>131</v>
      </c>
      <c r="E1758" s="80"/>
      <c r="F1758" s="80"/>
      <c r="G1758" s="80"/>
      <c r="H1758" s="84"/>
      <c r="I1758" s="46" t="s">
        <v>131</v>
      </c>
      <c r="J1758" s="79"/>
      <c r="K1758" s="79"/>
      <c r="L1758" s="79"/>
      <c r="M1758" s="79"/>
      <c r="N1758" s="79"/>
      <c r="O1758" s="79"/>
      <c r="P1758" s="79"/>
      <c r="Q1758" s="79"/>
      <c r="R1758" s="79"/>
      <c r="S1758" s="79"/>
      <c r="T1758" s="79"/>
      <c r="U1758" s="79"/>
      <c r="V1758" s="79"/>
      <c r="W1758" s="79"/>
    </row>
    <row r="1759" spans="1:23" s="69" customFormat="1" ht="31.1" x14ac:dyDescent="0.3">
      <c r="A1759" s="80">
        <v>7</v>
      </c>
      <c r="B1759" s="80" t="s">
        <v>3800</v>
      </c>
      <c r="C1759" s="82" t="s">
        <v>3801</v>
      </c>
      <c r="D1759" s="80"/>
      <c r="E1759" s="80" t="s">
        <v>131</v>
      </c>
      <c r="F1759" s="80"/>
      <c r="G1759" s="80"/>
      <c r="H1759" s="84"/>
      <c r="I1759" s="46" t="s">
        <v>131</v>
      </c>
      <c r="J1759" s="79"/>
      <c r="K1759" s="79"/>
      <c r="L1759" s="79"/>
      <c r="M1759" s="79"/>
      <c r="N1759" s="79"/>
      <c r="O1759" s="79"/>
      <c r="P1759" s="79"/>
      <c r="Q1759" s="79"/>
      <c r="R1759" s="79"/>
      <c r="S1759" s="79"/>
      <c r="T1759" s="79"/>
      <c r="U1759" s="79"/>
      <c r="V1759" s="79"/>
      <c r="W1759" s="79"/>
    </row>
    <row r="1760" spans="1:23" s="69" customFormat="1" ht="15.55" x14ac:dyDescent="0.3">
      <c r="A1760" s="80">
        <v>8</v>
      </c>
      <c r="B1760" s="80" t="s">
        <v>3802</v>
      </c>
      <c r="C1760" s="82" t="s">
        <v>3803</v>
      </c>
      <c r="D1760" s="80"/>
      <c r="E1760" s="80" t="s">
        <v>131</v>
      </c>
      <c r="F1760" s="80"/>
      <c r="G1760" s="80"/>
      <c r="H1760" s="84"/>
      <c r="I1760" s="46" t="s">
        <v>131</v>
      </c>
      <c r="J1760" s="79"/>
      <c r="K1760" s="79"/>
      <c r="L1760" s="79"/>
      <c r="M1760" s="79"/>
      <c r="N1760" s="79"/>
      <c r="O1760" s="79"/>
      <c r="P1760" s="79"/>
      <c r="Q1760" s="79"/>
      <c r="R1760" s="79"/>
      <c r="S1760" s="79"/>
      <c r="T1760" s="79"/>
      <c r="U1760" s="79"/>
      <c r="V1760" s="79"/>
      <c r="W1760" s="79"/>
    </row>
    <row r="1761" spans="1:23" s="69" customFormat="1" ht="31.1" x14ac:dyDescent="0.3">
      <c r="A1761" s="80">
        <v>9</v>
      </c>
      <c r="B1761" s="80" t="s">
        <v>3804</v>
      </c>
      <c r="C1761" s="82" t="s">
        <v>3805</v>
      </c>
      <c r="D1761" s="80" t="s">
        <v>131</v>
      </c>
      <c r="E1761" s="80"/>
      <c r="F1761" s="80"/>
      <c r="G1761" s="80"/>
      <c r="H1761" s="84"/>
      <c r="I1761" s="46" t="s">
        <v>131</v>
      </c>
      <c r="J1761" s="79"/>
      <c r="K1761" s="79"/>
      <c r="L1761" s="79"/>
      <c r="M1761" s="79"/>
      <c r="N1761" s="79"/>
      <c r="O1761" s="79"/>
      <c r="P1761" s="79"/>
      <c r="Q1761" s="79"/>
      <c r="R1761" s="79"/>
      <c r="S1761" s="79"/>
      <c r="T1761" s="79"/>
      <c r="U1761" s="79"/>
      <c r="V1761" s="79"/>
      <c r="W1761" s="79"/>
    </row>
    <row r="1762" spans="1:23" s="69" customFormat="1" ht="77.8" x14ac:dyDescent="0.3">
      <c r="A1762" s="80">
        <v>10</v>
      </c>
      <c r="B1762" s="80" t="s">
        <v>3806</v>
      </c>
      <c r="C1762" s="82" t="s">
        <v>3807</v>
      </c>
      <c r="D1762" s="80"/>
      <c r="E1762" s="80" t="s">
        <v>131</v>
      </c>
      <c r="F1762" s="80"/>
      <c r="G1762" s="80"/>
      <c r="H1762" s="84"/>
      <c r="I1762" s="46" t="s">
        <v>131</v>
      </c>
      <c r="J1762" s="79"/>
      <c r="K1762" s="79"/>
      <c r="L1762" s="79"/>
      <c r="M1762" s="79"/>
      <c r="N1762" s="79"/>
      <c r="O1762" s="79"/>
      <c r="P1762" s="79"/>
      <c r="Q1762" s="79"/>
      <c r="R1762" s="79"/>
      <c r="S1762" s="79"/>
      <c r="T1762" s="79"/>
      <c r="U1762" s="79"/>
      <c r="V1762" s="79"/>
      <c r="W1762" s="79"/>
    </row>
    <row r="1763" spans="1:23" s="69" customFormat="1" ht="77.8" x14ac:dyDescent="0.3">
      <c r="A1763" s="80">
        <v>11</v>
      </c>
      <c r="B1763" s="80" t="s">
        <v>3808</v>
      </c>
      <c r="C1763" s="82" t="s">
        <v>3809</v>
      </c>
      <c r="D1763" s="80" t="s">
        <v>131</v>
      </c>
      <c r="E1763" s="80"/>
      <c r="F1763" s="80"/>
      <c r="G1763" s="80"/>
      <c r="H1763" s="84"/>
      <c r="I1763" s="46" t="s">
        <v>131</v>
      </c>
      <c r="J1763" s="79"/>
      <c r="K1763" s="79"/>
      <c r="L1763" s="79"/>
      <c r="M1763" s="79"/>
      <c r="N1763" s="79"/>
      <c r="O1763" s="79"/>
      <c r="P1763" s="79"/>
      <c r="Q1763" s="79"/>
      <c r="R1763" s="79"/>
      <c r="S1763" s="79"/>
      <c r="T1763" s="79"/>
      <c r="U1763" s="79"/>
      <c r="V1763" s="79"/>
      <c r="W1763" s="79"/>
    </row>
    <row r="1764" spans="1:23" s="69" customFormat="1" ht="15.55" x14ac:dyDescent="0.3">
      <c r="A1764" s="80">
        <v>12</v>
      </c>
      <c r="B1764" s="80" t="s">
        <v>3810</v>
      </c>
      <c r="C1764" s="82" t="s">
        <v>3811</v>
      </c>
      <c r="D1764" s="80" t="s">
        <v>131</v>
      </c>
      <c r="E1764" s="80"/>
      <c r="F1764" s="80"/>
      <c r="G1764" s="80"/>
      <c r="H1764" s="84"/>
      <c r="I1764" s="46" t="s">
        <v>131</v>
      </c>
      <c r="J1764" s="79"/>
      <c r="K1764" s="79"/>
      <c r="L1764" s="79"/>
      <c r="M1764" s="79"/>
      <c r="N1764" s="79"/>
      <c r="O1764" s="79"/>
      <c r="P1764" s="79"/>
      <c r="Q1764" s="79"/>
      <c r="R1764" s="79"/>
      <c r="S1764" s="79"/>
      <c r="T1764" s="79"/>
      <c r="U1764" s="79"/>
      <c r="V1764" s="79"/>
      <c r="W1764" s="79"/>
    </row>
    <row r="1765" spans="1:23" s="69" customFormat="1" ht="15.55" x14ac:dyDescent="0.3">
      <c r="A1765" s="242" t="s">
        <v>3812</v>
      </c>
      <c r="B1765" s="243"/>
      <c r="C1765" s="244"/>
      <c r="D1765" s="81">
        <f>COUNTIF(D1766:D1775,"x")</f>
        <v>0</v>
      </c>
      <c r="E1765" s="81">
        <f>COUNTIF(E1766:E1775,"x")</f>
        <v>10</v>
      </c>
      <c r="F1765" s="81">
        <f t="shared" ref="F1765:I1765" si="51">COUNTIF(F1766:F1775,"x")</f>
        <v>0</v>
      </c>
      <c r="G1765" s="81">
        <f t="shared" si="51"/>
        <v>0</v>
      </c>
      <c r="H1765" s="81">
        <f t="shared" si="51"/>
        <v>0</v>
      </c>
      <c r="I1765" s="81">
        <f t="shared" si="51"/>
        <v>10</v>
      </c>
      <c r="J1765" s="79"/>
      <c r="K1765" s="79"/>
      <c r="L1765" s="79"/>
      <c r="M1765" s="79"/>
      <c r="N1765" s="79"/>
      <c r="O1765" s="79"/>
      <c r="P1765" s="79"/>
      <c r="Q1765" s="79"/>
      <c r="R1765" s="79"/>
      <c r="S1765" s="79"/>
      <c r="T1765" s="79"/>
      <c r="U1765" s="79"/>
      <c r="V1765" s="79"/>
      <c r="W1765" s="79"/>
    </row>
    <row r="1766" spans="1:23" s="69" customFormat="1" ht="31.1" x14ac:dyDescent="0.3">
      <c r="A1766" s="80">
        <v>1</v>
      </c>
      <c r="B1766" s="46" t="s">
        <v>3813</v>
      </c>
      <c r="C1766" s="63" t="s">
        <v>3814</v>
      </c>
      <c r="D1766" s="80"/>
      <c r="E1766" s="80" t="s">
        <v>131</v>
      </c>
      <c r="F1766" s="80"/>
      <c r="G1766" s="80"/>
      <c r="H1766" s="84"/>
      <c r="I1766" s="46" t="s">
        <v>131</v>
      </c>
      <c r="J1766" s="79"/>
      <c r="K1766" s="79"/>
      <c r="L1766" s="79"/>
      <c r="M1766" s="79"/>
      <c r="N1766" s="79"/>
      <c r="O1766" s="79"/>
      <c r="P1766" s="79"/>
      <c r="Q1766" s="79"/>
      <c r="R1766" s="79"/>
      <c r="S1766" s="79"/>
      <c r="T1766" s="79"/>
      <c r="U1766" s="79"/>
      <c r="V1766" s="79"/>
      <c r="W1766" s="79"/>
    </row>
    <row r="1767" spans="1:23" s="69" customFormat="1" ht="31.1" x14ac:dyDescent="0.3">
      <c r="A1767" s="80">
        <v>2</v>
      </c>
      <c r="B1767" s="46" t="s">
        <v>3815</v>
      </c>
      <c r="C1767" s="63" t="s">
        <v>3816</v>
      </c>
      <c r="D1767" s="80"/>
      <c r="E1767" s="80" t="s">
        <v>131</v>
      </c>
      <c r="F1767" s="80"/>
      <c r="G1767" s="80"/>
      <c r="H1767" s="84"/>
      <c r="I1767" s="46" t="s">
        <v>131</v>
      </c>
      <c r="J1767" s="79"/>
      <c r="K1767" s="79"/>
      <c r="L1767" s="79"/>
      <c r="M1767" s="79"/>
      <c r="N1767" s="79"/>
      <c r="O1767" s="79"/>
      <c r="P1767" s="79"/>
      <c r="Q1767" s="79"/>
      <c r="R1767" s="79"/>
      <c r="S1767" s="79"/>
      <c r="T1767" s="79"/>
      <c r="U1767" s="79"/>
      <c r="V1767" s="79"/>
      <c r="W1767" s="79"/>
    </row>
    <row r="1768" spans="1:23" s="69" customFormat="1" ht="15.55" x14ac:dyDescent="0.3">
      <c r="A1768" s="80">
        <v>3</v>
      </c>
      <c r="B1768" s="46" t="s">
        <v>3817</v>
      </c>
      <c r="C1768" s="63" t="s">
        <v>3818</v>
      </c>
      <c r="D1768" s="80"/>
      <c r="E1768" s="80" t="s">
        <v>131</v>
      </c>
      <c r="F1768" s="80"/>
      <c r="G1768" s="80"/>
      <c r="H1768" s="84"/>
      <c r="I1768" s="46" t="s">
        <v>131</v>
      </c>
      <c r="J1768" s="79"/>
      <c r="K1768" s="79"/>
      <c r="L1768" s="79"/>
      <c r="M1768" s="79"/>
      <c r="N1768" s="79"/>
      <c r="O1768" s="79"/>
      <c r="P1768" s="79"/>
      <c r="Q1768" s="79"/>
      <c r="R1768" s="79"/>
      <c r="S1768" s="79"/>
      <c r="T1768" s="79"/>
      <c r="U1768" s="79"/>
      <c r="V1768" s="79"/>
      <c r="W1768" s="79"/>
    </row>
    <row r="1769" spans="1:23" s="69" customFormat="1" ht="31.1" x14ac:dyDescent="0.3">
      <c r="A1769" s="80">
        <v>4</v>
      </c>
      <c r="B1769" s="46" t="s">
        <v>3819</v>
      </c>
      <c r="C1769" s="47" t="s">
        <v>3820</v>
      </c>
      <c r="D1769" s="80"/>
      <c r="E1769" s="80" t="s">
        <v>131</v>
      </c>
      <c r="F1769" s="80"/>
      <c r="G1769" s="80"/>
      <c r="H1769" s="84"/>
      <c r="I1769" s="46" t="s">
        <v>131</v>
      </c>
      <c r="J1769" s="79"/>
      <c r="K1769" s="79"/>
      <c r="L1769" s="79"/>
      <c r="M1769" s="79"/>
      <c r="N1769" s="79"/>
      <c r="O1769" s="79"/>
      <c r="P1769" s="79"/>
      <c r="Q1769" s="79"/>
      <c r="R1769" s="79"/>
      <c r="S1769" s="79"/>
      <c r="T1769" s="79"/>
      <c r="U1769" s="79"/>
      <c r="V1769" s="79"/>
      <c r="W1769" s="79"/>
    </row>
    <row r="1770" spans="1:23" s="69" customFormat="1" ht="15.55" x14ac:dyDescent="0.3">
      <c r="A1770" s="80">
        <v>5</v>
      </c>
      <c r="B1770" s="46" t="s">
        <v>3821</v>
      </c>
      <c r="C1770" s="63" t="s">
        <v>3822</v>
      </c>
      <c r="D1770" s="80"/>
      <c r="E1770" s="80" t="s">
        <v>131</v>
      </c>
      <c r="F1770" s="80"/>
      <c r="G1770" s="80"/>
      <c r="H1770" s="84"/>
      <c r="I1770" s="46" t="s">
        <v>131</v>
      </c>
      <c r="J1770" s="79"/>
      <c r="K1770" s="79"/>
      <c r="L1770" s="79"/>
      <c r="M1770" s="79"/>
      <c r="N1770" s="79"/>
      <c r="O1770" s="79"/>
      <c r="P1770" s="79"/>
      <c r="Q1770" s="79"/>
      <c r="R1770" s="79"/>
      <c r="S1770" s="79"/>
      <c r="T1770" s="79"/>
      <c r="U1770" s="79"/>
      <c r="V1770" s="79"/>
      <c r="W1770" s="79"/>
    </row>
    <row r="1771" spans="1:23" s="69" customFormat="1" ht="15.55" x14ac:dyDescent="0.3">
      <c r="A1771" s="80">
        <v>6</v>
      </c>
      <c r="B1771" s="46" t="s">
        <v>3823</v>
      </c>
      <c r="C1771" s="63" t="s">
        <v>3824</v>
      </c>
      <c r="D1771" s="80"/>
      <c r="E1771" s="80" t="s">
        <v>131</v>
      </c>
      <c r="F1771" s="80"/>
      <c r="G1771" s="80"/>
      <c r="H1771" s="84"/>
      <c r="I1771" s="46" t="s">
        <v>131</v>
      </c>
      <c r="J1771" s="79"/>
      <c r="K1771" s="79"/>
      <c r="L1771" s="79"/>
      <c r="M1771" s="79"/>
      <c r="N1771" s="79"/>
      <c r="O1771" s="79"/>
      <c r="P1771" s="79"/>
      <c r="Q1771" s="79"/>
      <c r="R1771" s="79"/>
      <c r="S1771" s="79"/>
      <c r="T1771" s="79"/>
      <c r="U1771" s="79"/>
      <c r="V1771" s="79"/>
      <c r="W1771" s="79"/>
    </row>
    <row r="1772" spans="1:23" s="69" customFormat="1" ht="31.1" x14ac:dyDescent="0.3">
      <c r="A1772" s="80">
        <v>7</v>
      </c>
      <c r="B1772" s="46" t="s">
        <v>3825</v>
      </c>
      <c r="C1772" s="47" t="s">
        <v>3826</v>
      </c>
      <c r="D1772" s="80"/>
      <c r="E1772" s="80" t="s">
        <v>131</v>
      </c>
      <c r="F1772" s="80"/>
      <c r="G1772" s="80"/>
      <c r="H1772" s="84"/>
      <c r="I1772" s="46" t="s">
        <v>131</v>
      </c>
      <c r="J1772" s="79"/>
      <c r="K1772" s="79"/>
      <c r="L1772" s="79"/>
      <c r="M1772" s="79"/>
      <c r="N1772" s="79"/>
      <c r="O1772" s="79"/>
      <c r="P1772" s="79"/>
      <c r="Q1772" s="79"/>
      <c r="R1772" s="79"/>
      <c r="S1772" s="79"/>
      <c r="T1772" s="79"/>
      <c r="U1772" s="79"/>
      <c r="V1772" s="79"/>
      <c r="W1772" s="79"/>
    </row>
    <row r="1773" spans="1:23" s="69" customFormat="1" ht="31.1" x14ac:dyDescent="0.3">
      <c r="A1773" s="80">
        <v>8</v>
      </c>
      <c r="B1773" s="46" t="s">
        <v>3827</v>
      </c>
      <c r="C1773" s="47" t="s">
        <v>3828</v>
      </c>
      <c r="D1773" s="80"/>
      <c r="E1773" s="80" t="s">
        <v>131</v>
      </c>
      <c r="F1773" s="80"/>
      <c r="G1773" s="80"/>
      <c r="H1773" s="84"/>
      <c r="I1773" s="46" t="s">
        <v>131</v>
      </c>
      <c r="J1773" s="79"/>
      <c r="K1773" s="79"/>
      <c r="L1773" s="79"/>
      <c r="M1773" s="79"/>
      <c r="N1773" s="79"/>
      <c r="O1773" s="79"/>
      <c r="P1773" s="79"/>
      <c r="Q1773" s="79"/>
      <c r="R1773" s="79"/>
      <c r="S1773" s="79"/>
      <c r="T1773" s="79"/>
      <c r="U1773" s="79"/>
      <c r="V1773" s="79"/>
      <c r="W1773" s="79"/>
    </row>
    <row r="1774" spans="1:23" s="69" customFormat="1" ht="15.55" x14ac:dyDescent="0.3">
      <c r="A1774" s="80">
        <v>9</v>
      </c>
      <c r="B1774" s="46" t="s">
        <v>3829</v>
      </c>
      <c r="C1774" s="63" t="s">
        <v>3803</v>
      </c>
      <c r="D1774" s="80"/>
      <c r="E1774" s="80" t="s">
        <v>131</v>
      </c>
      <c r="F1774" s="80"/>
      <c r="G1774" s="80"/>
      <c r="H1774" s="84"/>
      <c r="I1774" s="46" t="s">
        <v>131</v>
      </c>
      <c r="J1774" s="79"/>
      <c r="K1774" s="79"/>
      <c r="L1774" s="79"/>
      <c r="M1774" s="79"/>
      <c r="N1774" s="79"/>
      <c r="O1774" s="79"/>
      <c r="P1774" s="79"/>
      <c r="Q1774" s="79"/>
      <c r="R1774" s="79"/>
      <c r="S1774" s="79"/>
      <c r="T1774" s="79"/>
      <c r="U1774" s="79"/>
      <c r="V1774" s="79"/>
      <c r="W1774" s="79"/>
    </row>
    <row r="1775" spans="1:23" s="69" customFormat="1" ht="31.1" x14ac:dyDescent="0.3">
      <c r="A1775" s="80">
        <v>10</v>
      </c>
      <c r="B1775" s="46" t="s">
        <v>3830</v>
      </c>
      <c r="C1775" s="63" t="s">
        <v>3805</v>
      </c>
      <c r="D1775" s="80"/>
      <c r="E1775" s="80" t="s">
        <v>131</v>
      </c>
      <c r="F1775" s="80"/>
      <c r="G1775" s="80"/>
      <c r="H1775" s="84"/>
      <c r="I1775" s="46" t="s">
        <v>131</v>
      </c>
      <c r="J1775" s="79"/>
      <c r="K1775" s="79"/>
      <c r="L1775" s="79"/>
      <c r="M1775" s="79"/>
      <c r="N1775" s="79"/>
      <c r="O1775" s="79"/>
      <c r="P1775" s="79"/>
      <c r="Q1775" s="79"/>
      <c r="R1775" s="79"/>
      <c r="S1775" s="79"/>
      <c r="T1775" s="79"/>
      <c r="U1775" s="79"/>
      <c r="V1775" s="79"/>
      <c r="W1775" s="79"/>
    </row>
    <row r="1776" spans="1:23" s="69" customFormat="1" ht="15.55" x14ac:dyDescent="0.3">
      <c r="A1776" s="245" t="s">
        <v>3831</v>
      </c>
      <c r="B1776" s="246"/>
      <c r="C1776" s="247"/>
      <c r="D1776" s="81">
        <f>COUNTIF(D1777:D1783,"x")</f>
        <v>6</v>
      </c>
      <c r="E1776" s="81">
        <f t="shared" ref="E1776:I1776" si="52">COUNTIF(E1777:E1783,"x")</f>
        <v>0</v>
      </c>
      <c r="F1776" s="81">
        <f t="shared" si="52"/>
        <v>0</v>
      </c>
      <c r="G1776" s="81">
        <f t="shared" si="52"/>
        <v>6</v>
      </c>
      <c r="H1776" s="81">
        <f t="shared" si="52"/>
        <v>2</v>
      </c>
      <c r="I1776" s="81">
        <f t="shared" si="52"/>
        <v>4</v>
      </c>
      <c r="J1776" s="79"/>
      <c r="K1776" s="79"/>
      <c r="L1776" s="79"/>
      <c r="M1776" s="79"/>
      <c r="N1776" s="79"/>
      <c r="O1776" s="79"/>
      <c r="P1776" s="79"/>
      <c r="Q1776" s="79"/>
      <c r="R1776" s="79"/>
      <c r="S1776" s="79"/>
      <c r="T1776" s="79"/>
      <c r="U1776" s="79"/>
      <c r="V1776" s="79"/>
      <c r="W1776" s="79"/>
    </row>
    <row r="1777" spans="1:23" s="69" customFormat="1" ht="15.55" x14ac:dyDescent="0.3">
      <c r="A1777" s="80">
        <v>1</v>
      </c>
      <c r="B1777" s="137" t="s">
        <v>3832</v>
      </c>
      <c r="C1777" s="82" t="s">
        <v>3833</v>
      </c>
      <c r="D1777" s="80" t="s">
        <v>17</v>
      </c>
      <c r="E1777" s="80"/>
      <c r="F1777" s="80"/>
      <c r="G1777" s="80" t="s">
        <v>131</v>
      </c>
      <c r="H1777" s="84"/>
      <c r="I1777" s="46" t="s">
        <v>131</v>
      </c>
      <c r="J1777" s="79"/>
      <c r="K1777" s="79"/>
      <c r="L1777" s="79"/>
      <c r="M1777" s="79"/>
      <c r="N1777" s="79"/>
      <c r="O1777" s="79"/>
      <c r="P1777" s="79"/>
      <c r="Q1777" s="79"/>
      <c r="R1777" s="79"/>
      <c r="S1777" s="79"/>
      <c r="T1777" s="79"/>
      <c r="U1777" s="79"/>
      <c r="V1777" s="79"/>
      <c r="W1777" s="79"/>
    </row>
    <row r="1778" spans="1:23" s="69" customFormat="1" ht="15.55" x14ac:dyDescent="0.3">
      <c r="A1778" s="80">
        <v>2</v>
      </c>
      <c r="B1778" s="137" t="s">
        <v>3834</v>
      </c>
      <c r="C1778" s="82" t="s">
        <v>3835</v>
      </c>
      <c r="D1778" s="80" t="s">
        <v>17</v>
      </c>
      <c r="E1778" s="80"/>
      <c r="F1778" s="80"/>
      <c r="G1778" s="80" t="s">
        <v>131</v>
      </c>
      <c r="H1778" s="84"/>
      <c r="I1778" s="46" t="s">
        <v>131</v>
      </c>
      <c r="J1778" s="79"/>
      <c r="K1778" s="79"/>
      <c r="L1778" s="79"/>
      <c r="M1778" s="79"/>
      <c r="N1778" s="79"/>
      <c r="O1778" s="79"/>
      <c r="P1778" s="79"/>
      <c r="Q1778" s="79"/>
      <c r="R1778" s="79"/>
      <c r="S1778" s="79"/>
      <c r="T1778" s="79"/>
      <c r="U1778" s="79"/>
      <c r="V1778" s="79"/>
      <c r="W1778" s="79"/>
    </row>
    <row r="1779" spans="1:23" s="69" customFormat="1" ht="15.55" x14ac:dyDescent="0.3">
      <c r="A1779" s="80">
        <v>3</v>
      </c>
      <c r="B1779" s="137" t="s">
        <v>3836</v>
      </c>
      <c r="C1779" s="82" t="s">
        <v>3837</v>
      </c>
      <c r="D1779" s="80" t="s">
        <v>17</v>
      </c>
      <c r="E1779" s="80"/>
      <c r="F1779" s="80"/>
      <c r="G1779" s="80" t="s">
        <v>131</v>
      </c>
      <c r="H1779" s="84"/>
      <c r="I1779" s="46" t="s">
        <v>131</v>
      </c>
      <c r="J1779" s="79"/>
      <c r="K1779" s="79"/>
      <c r="L1779" s="79"/>
      <c r="M1779" s="79"/>
      <c r="N1779" s="79"/>
      <c r="O1779" s="79"/>
      <c r="P1779" s="79"/>
      <c r="Q1779" s="79"/>
      <c r="R1779" s="79"/>
      <c r="S1779" s="79"/>
      <c r="T1779" s="79"/>
      <c r="U1779" s="79"/>
      <c r="V1779" s="79"/>
      <c r="W1779" s="79"/>
    </row>
    <row r="1780" spans="1:23" s="69" customFormat="1" ht="77.8" x14ac:dyDescent="0.3">
      <c r="A1780" s="80">
        <v>4</v>
      </c>
      <c r="B1780" s="137" t="s">
        <v>3838</v>
      </c>
      <c r="C1780" s="82" t="s">
        <v>3839</v>
      </c>
      <c r="D1780" s="80" t="s">
        <v>131</v>
      </c>
      <c r="E1780" s="80"/>
      <c r="F1780" s="80"/>
      <c r="G1780" s="80" t="s">
        <v>131</v>
      </c>
      <c r="H1780" s="84" t="s">
        <v>131</v>
      </c>
      <c r="I1780" s="46"/>
      <c r="J1780" s="79"/>
      <c r="K1780" s="79"/>
      <c r="L1780" s="79"/>
      <c r="M1780" s="79"/>
      <c r="N1780" s="79"/>
      <c r="O1780" s="79"/>
      <c r="P1780" s="79"/>
      <c r="Q1780" s="79"/>
      <c r="R1780" s="79"/>
      <c r="S1780" s="79"/>
      <c r="T1780" s="79"/>
      <c r="U1780" s="79"/>
      <c r="V1780" s="79"/>
      <c r="W1780" s="79"/>
    </row>
    <row r="1781" spans="1:23" s="69" customFormat="1" ht="15.55" x14ac:dyDescent="0.3">
      <c r="A1781" s="80">
        <v>5</v>
      </c>
      <c r="B1781" s="137" t="s">
        <v>3840</v>
      </c>
      <c r="C1781" s="82" t="s">
        <v>3841</v>
      </c>
      <c r="D1781" s="80" t="s">
        <v>131</v>
      </c>
      <c r="E1781" s="80"/>
      <c r="F1781" s="80"/>
      <c r="G1781" s="80" t="s">
        <v>131</v>
      </c>
      <c r="H1781" s="84"/>
      <c r="I1781" s="46" t="s">
        <v>131</v>
      </c>
      <c r="J1781" s="79"/>
      <c r="K1781" s="79"/>
      <c r="L1781" s="79"/>
      <c r="M1781" s="79"/>
      <c r="N1781" s="79"/>
      <c r="O1781" s="79"/>
      <c r="P1781" s="79"/>
      <c r="Q1781" s="79"/>
      <c r="R1781" s="79"/>
      <c r="S1781" s="79"/>
      <c r="T1781" s="79"/>
      <c r="U1781" s="79"/>
      <c r="V1781" s="79"/>
      <c r="W1781" s="79"/>
    </row>
    <row r="1782" spans="1:23" s="69" customFormat="1" ht="31.1" x14ac:dyDescent="0.3">
      <c r="A1782" s="80">
        <v>6</v>
      </c>
      <c r="B1782" s="137" t="s">
        <v>3842</v>
      </c>
      <c r="C1782" s="82" t="s">
        <v>3843</v>
      </c>
      <c r="D1782" s="80" t="s">
        <v>131</v>
      </c>
      <c r="E1782" s="80"/>
      <c r="F1782" s="80"/>
      <c r="G1782" s="80" t="s">
        <v>131</v>
      </c>
      <c r="H1782" s="84" t="s">
        <v>131</v>
      </c>
      <c r="I1782" s="46"/>
      <c r="J1782" s="79"/>
      <c r="K1782" s="79"/>
      <c r="L1782" s="79"/>
      <c r="M1782" s="79"/>
      <c r="N1782" s="79"/>
      <c r="O1782" s="79"/>
      <c r="P1782" s="79"/>
      <c r="Q1782" s="79"/>
      <c r="R1782" s="79"/>
      <c r="S1782" s="79"/>
      <c r="T1782" s="79"/>
      <c r="U1782" s="79"/>
      <c r="V1782" s="79"/>
      <c r="W1782" s="79"/>
    </row>
    <row r="1783" spans="1:23" s="69" customFormat="1" ht="15.55" x14ac:dyDescent="0.3">
      <c r="A1783" s="248" t="s">
        <v>3844</v>
      </c>
      <c r="B1783" s="249"/>
      <c r="C1783" s="250"/>
      <c r="D1783" s="81">
        <f>COUNTIF(D1784:D1798,"x")</f>
        <v>13</v>
      </c>
      <c r="E1783" s="81">
        <f t="shared" ref="E1783:I1783" si="53">COUNTIF(E1784:E1798,"x")</f>
        <v>2</v>
      </c>
      <c r="F1783" s="81">
        <f t="shared" si="53"/>
        <v>0</v>
      </c>
      <c r="G1783" s="81">
        <f t="shared" si="53"/>
        <v>0</v>
      </c>
      <c r="H1783" s="81">
        <f t="shared" si="53"/>
        <v>12</v>
      </c>
      <c r="I1783" s="81">
        <f t="shared" si="53"/>
        <v>3</v>
      </c>
      <c r="J1783" s="79"/>
      <c r="K1783" s="79"/>
      <c r="L1783" s="79"/>
      <c r="M1783" s="79"/>
      <c r="N1783" s="79"/>
      <c r="O1783" s="79"/>
      <c r="P1783" s="79"/>
      <c r="Q1783" s="79"/>
      <c r="R1783" s="79"/>
      <c r="S1783" s="79"/>
      <c r="T1783" s="79"/>
      <c r="U1783" s="79"/>
      <c r="V1783" s="79"/>
      <c r="W1783" s="79"/>
    </row>
    <row r="1784" spans="1:23" s="69" customFormat="1" ht="62.25" x14ac:dyDescent="0.3">
      <c r="A1784" s="84">
        <v>1</v>
      </c>
      <c r="B1784" s="86" t="s">
        <v>3845</v>
      </c>
      <c r="C1784" s="63" t="s">
        <v>3846</v>
      </c>
      <c r="D1784" s="87" t="s">
        <v>131</v>
      </c>
      <c r="E1784" s="80"/>
      <c r="F1784" s="80"/>
      <c r="G1784" s="80"/>
      <c r="H1784" s="84" t="s">
        <v>131</v>
      </c>
      <c r="I1784" s="46"/>
      <c r="J1784" s="79"/>
      <c r="K1784" s="79"/>
      <c r="L1784" s="79"/>
      <c r="M1784" s="79"/>
      <c r="N1784" s="79"/>
      <c r="O1784" s="79"/>
      <c r="P1784" s="79"/>
      <c r="Q1784" s="79"/>
      <c r="R1784" s="79"/>
      <c r="S1784" s="79"/>
      <c r="T1784" s="79"/>
      <c r="U1784" s="79"/>
      <c r="V1784" s="79"/>
      <c r="W1784" s="79"/>
    </row>
    <row r="1785" spans="1:23" s="69" customFormat="1" ht="15.55" x14ac:dyDescent="0.3">
      <c r="A1785" s="84">
        <v>2</v>
      </c>
      <c r="B1785" s="86" t="s">
        <v>3847</v>
      </c>
      <c r="C1785" s="63" t="s">
        <v>3848</v>
      </c>
      <c r="D1785" s="87" t="s">
        <v>131</v>
      </c>
      <c r="E1785" s="88"/>
      <c r="F1785" s="80"/>
      <c r="G1785" s="80"/>
      <c r="H1785" s="84" t="s">
        <v>131</v>
      </c>
      <c r="I1785" s="46"/>
      <c r="J1785" s="79"/>
      <c r="K1785" s="79"/>
      <c r="L1785" s="79"/>
      <c r="M1785" s="79"/>
      <c r="N1785" s="79"/>
      <c r="O1785" s="79"/>
      <c r="P1785" s="79"/>
      <c r="Q1785" s="79"/>
      <c r="R1785" s="79"/>
      <c r="S1785" s="79"/>
      <c r="T1785" s="79"/>
      <c r="U1785" s="79"/>
      <c r="V1785" s="79"/>
      <c r="W1785" s="79"/>
    </row>
    <row r="1786" spans="1:23" s="69" customFormat="1" ht="15.55" x14ac:dyDescent="0.3">
      <c r="A1786" s="84">
        <v>3</v>
      </c>
      <c r="B1786" s="14" t="s">
        <v>3849</v>
      </c>
      <c r="C1786" s="63" t="s">
        <v>3850</v>
      </c>
      <c r="D1786" s="87" t="s">
        <v>131</v>
      </c>
      <c r="E1786" s="88"/>
      <c r="F1786" s="80"/>
      <c r="G1786" s="80"/>
      <c r="H1786" s="84" t="s">
        <v>131</v>
      </c>
      <c r="I1786" s="46"/>
      <c r="J1786" s="79"/>
      <c r="K1786" s="79"/>
      <c r="L1786" s="79"/>
      <c r="M1786" s="79"/>
      <c r="N1786" s="79"/>
      <c r="O1786" s="79"/>
      <c r="P1786" s="79"/>
      <c r="Q1786" s="79"/>
      <c r="R1786" s="79"/>
      <c r="S1786" s="79"/>
      <c r="T1786" s="79"/>
      <c r="U1786" s="79"/>
      <c r="V1786" s="79"/>
      <c r="W1786" s="79"/>
    </row>
    <row r="1787" spans="1:23" s="69" customFormat="1" ht="31.1" x14ac:dyDescent="0.3">
      <c r="A1787" s="84">
        <v>4</v>
      </c>
      <c r="B1787" s="14" t="s">
        <v>3851</v>
      </c>
      <c r="C1787" s="63" t="s">
        <v>3852</v>
      </c>
      <c r="D1787" s="87" t="s">
        <v>131</v>
      </c>
      <c r="E1787" s="88"/>
      <c r="F1787" s="80"/>
      <c r="G1787" s="80"/>
      <c r="H1787" s="84" t="s">
        <v>131</v>
      </c>
      <c r="I1787" s="46"/>
      <c r="J1787" s="79"/>
      <c r="K1787" s="79"/>
      <c r="L1787" s="79"/>
      <c r="M1787" s="79"/>
      <c r="N1787" s="79"/>
      <c r="O1787" s="79"/>
      <c r="P1787" s="79"/>
      <c r="Q1787" s="79"/>
      <c r="R1787" s="79"/>
      <c r="S1787" s="79"/>
      <c r="T1787" s="79"/>
      <c r="U1787" s="79"/>
      <c r="V1787" s="79"/>
      <c r="W1787" s="79"/>
    </row>
    <row r="1788" spans="1:23" s="69" customFormat="1" ht="46.65" x14ac:dyDescent="0.3">
      <c r="A1788" s="84">
        <v>5</v>
      </c>
      <c r="B1788" s="14" t="s">
        <v>3853</v>
      </c>
      <c r="C1788" s="63" t="s">
        <v>3854</v>
      </c>
      <c r="D1788" s="87" t="s">
        <v>131</v>
      </c>
      <c r="E1788" s="88"/>
      <c r="F1788" s="80"/>
      <c r="G1788" s="80"/>
      <c r="H1788" s="84" t="s">
        <v>131</v>
      </c>
      <c r="I1788" s="46"/>
      <c r="J1788" s="79"/>
      <c r="K1788" s="79"/>
      <c r="L1788" s="79"/>
      <c r="M1788" s="79"/>
      <c r="N1788" s="79"/>
      <c r="O1788" s="79"/>
      <c r="P1788" s="79"/>
      <c r="Q1788" s="79"/>
      <c r="R1788" s="79"/>
      <c r="S1788" s="79"/>
      <c r="T1788" s="79"/>
      <c r="U1788" s="79"/>
      <c r="V1788" s="79"/>
      <c r="W1788" s="79"/>
    </row>
    <row r="1789" spans="1:23" s="69" customFormat="1" ht="31.1" x14ac:dyDescent="0.3">
      <c r="A1789" s="84">
        <v>6</v>
      </c>
      <c r="B1789" s="14" t="s">
        <v>3855</v>
      </c>
      <c r="C1789" s="63" t="s">
        <v>3856</v>
      </c>
      <c r="D1789" s="87" t="s">
        <v>131</v>
      </c>
      <c r="E1789" s="80"/>
      <c r="F1789" s="80"/>
      <c r="G1789" s="80"/>
      <c r="H1789" s="84" t="s">
        <v>131</v>
      </c>
      <c r="I1789" s="46"/>
      <c r="J1789" s="79"/>
      <c r="K1789" s="79"/>
      <c r="L1789" s="79"/>
      <c r="M1789" s="79"/>
      <c r="N1789" s="79"/>
      <c r="O1789" s="79"/>
      <c r="P1789" s="79"/>
      <c r="Q1789" s="79"/>
      <c r="R1789" s="79"/>
      <c r="S1789" s="79"/>
      <c r="T1789" s="79"/>
      <c r="U1789" s="79"/>
      <c r="V1789" s="79"/>
      <c r="W1789" s="79"/>
    </row>
    <row r="1790" spans="1:23" s="69" customFormat="1" ht="62.25" x14ac:dyDescent="0.3">
      <c r="A1790" s="84">
        <v>7</v>
      </c>
      <c r="B1790" s="14" t="s">
        <v>3857</v>
      </c>
      <c r="C1790" s="63" t="s">
        <v>3858</v>
      </c>
      <c r="D1790" s="87"/>
      <c r="E1790" s="80" t="s">
        <v>131</v>
      </c>
      <c r="F1790" s="80"/>
      <c r="G1790" s="80"/>
      <c r="H1790" s="84"/>
      <c r="I1790" s="46" t="s">
        <v>131</v>
      </c>
      <c r="J1790" s="79"/>
      <c r="K1790" s="79"/>
      <c r="L1790" s="79"/>
      <c r="M1790" s="79"/>
      <c r="N1790" s="79"/>
      <c r="O1790" s="79"/>
      <c r="P1790" s="79"/>
      <c r="Q1790" s="79"/>
      <c r="R1790" s="79"/>
      <c r="S1790" s="79"/>
      <c r="T1790" s="79"/>
      <c r="U1790" s="79"/>
      <c r="V1790" s="79"/>
      <c r="W1790" s="79"/>
    </row>
    <row r="1791" spans="1:23" s="69" customFormat="1" ht="31.1" x14ac:dyDescent="0.3">
      <c r="A1791" s="84">
        <v>8</v>
      </c>
      <c r="B1791" s="14" t="s">
        <v>3859</v>
      </c>
      <c r="C1791" s="63" t="s">
        <v>3860</v>
      </c>
      <c r="D1791" s="87" t="s">
        <v>131</v>
      </c>
      <c r="E1791" s="80"/>
      <c r="F1791" s="80"/>
      <c r="G1791" s="80"/>
      <c r="H1791" s="84" t="s">
        <v>131</v>
      </c>
      <c r="I1791" s="46"/>
      <c r="J1791" s="79"/>
      <c r="K1791" s="79"/>
      <c r="L1791" s="79"/>
      <c r="M1791" s="79"/>
      <c r="N1791" s="79"/>
      <c r="O1791" s="79"/>
      <c r="P1791" s="79"/>
      <c r="Q1791" s="79"/>
      <c r="R1791" s="79"/>
      <c r="S1791" s="79"/>
      <c r="T1791" s="79"/>
      <c r="U1791" s="79"/>
      <c r="V1791" s="79"/>
      <c r="W1791" s="79"/>
    </row>
    <row r="1792" spans="1:23" s="69" customFormat="1" ht="62.25" x14ac:dyDescent="0.3">
      <c r="A1792" s="84">
        <v>9</v>
      </c>
      <c r="B1792" s="14" t="s">
        <v>3861</v>
      </c>
      <c r="C1792" s="63" t="s">
        <v>3862</v>
      </c>
      <c r="D1792" s="87" t="s">
        <v>131</v>
      </c>
      <c r="E1792" s="80"/>
      <c r="F1792" s="80"/>
      <c r="G1792" s="80"/>
      <c r="H1792" s="84" t="s">
        <v>131</v>
      </c>
      <c r="I1792" s="46"/>
      <c r="J1792" s="79"/>
      <c r="K1792" s="79"/>
      <c r="L1792" s="79"/>
      <c r="M1792" s="79"/>
      <c r="N1792" s="79"/>
      <c r="O1792" s="79"/>
      <c r="P1792" s="79"/>
      <c r="Q1792" s="79"/>
      <c r="R1792" s="79"/>
      <c r="S1792" s="79"/>
      <c r="T1792" s="79"/>
      <c r="U1792" s="79"/>
      <c r="V1792" s="79"/>
      <c r="W1792" s="79"/>
    </row>
    <row r="1793" spans="1:23" s="69" customFormat="1" ht="46.65" x14ac:dyDescent="0.3">
      <c r="A1793" s="84">
        <v>10</v>
      </c>
      <c r="B1793" s="14" t="s">
        <v>3863</v>
      </c>
      <c r="C1793" s="63" t="s">
        <v>3864</v>
      </c>
      <c r="D1793" s="87" t="s">
        <v>131</v>
      </c>
      <c r="E1793" s="80"/>
      <c r="F1793" s="80"/>
      <c r="G1793" s="80"/>
      <c r="H1793" s="84"/>
      <c r="I1793" s="46" t="s">
        <v>131</v>
      </c>
      <c r="J1793" s="79"/>
      <c r="K1793" s="79"/>
      <c r="L1793" s="79"/>
      <c r="M1793" s="79"/>
      <c r="N1793" s="79"/>
      <c r="O1793" s="79"/>
      <c r="P1793" s="79"/>
      <c r="Q1793" s="79"/>
      <c r="R1793" s="79"/>
      <c r="S1793" s="79"/>
      <c r="T1793" s="79"/>
      <c r="U1793" s="79"/>
      <c r="V1793" s="79"/>
      <c r="W1793" s="79"/>
    </row>
    <row r="1794" spans="1:23" s="69" customFormat="1" ht="31.1" x14ac:dyDescent="0.3">
      <c r="A1794" s="84">
        <v>11</v>
      </c>
      <c r="B1794" s="14" t="s">
        <v>3865</v>
      </c>
      <c r="C1794" s="63" t="s">
        <v>3866</v>
      </c>
      <c r="D1794" s="87" t="s">
        <v>131</v>
      </c>
      <c r="E1794" s="80"/>
      <c r="F1794" s="80"/>
      <c r="G1794" s="80"/>
      <c r="H1794" s="84" t="s">
        <v>131</v>
      </c>
      <c r="I1794" s="46"/>
      <c r="J1794" s="79"/>
      <c r="K1794" s="79"/>
      <c r="L1794" s="79"/>
      <c r="M1794" s="79"/>
      <c r="N1794" s="79"/>
      <c r="O1794" s="79"/>
      <c r="P1794" s="79"/>
      <c r="Q1794" s="79"/>
      <c r="R1794" s="79"/>
      <c r="S1794" s="79"/>
      <c r="T1794" s="79"/>
      <c r="U1794" s="79"/>
      <c r="V1794" s="79"/>
      <c r="W1794" s="79"/>
    </row>
    <row r="1795" spans="1:23" s="69" customFormat="1" ht="15.55" x14ac:dyDescent="0.3">
      <c r="A1795" s="84">
        <v>12</v>
      </c>
      <c r="B1795" s="14" t="s">
        <v>3867</v>
      </c>
      <c r="C1795" s="63" t="s">
        <v>3868</v>
      </c>
      <c r="D1795" s="87" t="s">
        <v>131</v>
      </c>
      <c r="E1795" s="80"/>
      <c r="F1795" s="80"/>
      <c r="G1795" s="80"/>
      <c r="H1795" s="84" t="s">
        <v>131</v>
      </c>
      <c r="I1795" s="46"/>
      <c r="J1795" s="79"/>
      <c r="K1795" s="79"/>
      <c r="L1795" s="79"/>
      <c r="M1795" s="79"/>
      <c r="N1795" s="79"/>
      <c r="O1795" s="79"/>
      <c r="P1795" s="79"/>
      <c r="Q1795" s="79"/>
      <c r="R1795" s="79"/>
      <c r="S1795" s="79"/>
      <c r="T1795" s="79"/>
      <c r="U1795" s="79"/>
      <c r="V1795" s="79"/>
      <c r="W1795" s="79"/>
    </row>
    <row r="1796" spans="1:23" s="69" customFormat="1" ht="15.55" x14ac:dyDescent="0.3">
      <c r="A1796" s="84">
        <v>13</v>
      </c>
      <c r="B1796" s="64" t="s">
        <v>3869</v>
      </c>
      <c r="C1796" s="89" t="s">
        <v>3870</v>
      </c>
      <c r="D1796" s="90" t="s">
        <v>131</v>
      </c>
      <c r="E1796" s="91"/>
      <c r="F1796" s="91"/>
      <c r="G1796" s="91"/>
      <c r="H1796" s="92" t="s">
        <v>131</v>
      </c>
      <c r="I1796" s="93"/>
      <c r="J1796" s="79"/>
      <c r="K1796" s="79"/>
      <c r="L1796" s="79"/>
      <c r="M1796" s="79"/>
      <c r="N1796" s="79"/>
      <c r="O1796" s="79"/>
      <c r="P1796" s="79"/>
      <c r="Q1796" s="79"/>
      <c r="R1796" s="79"/>
      <c r="S1796" s="79"/>
      <c r="T1796" s="79"/>
      <c r="U1796" s="79"/>
      <c r="V1796" s="79"/>
      <c r="W1796" s="79"/>
    </row>
    <row r="1797" spans="1:23" s="69" customFormat="1" ht="31.1" x14ac:dyDescent="0.3">
      <c r="A1797" s="84">
        <v>14</v>
      </c>
      <c r="B1797" s="138" t="s">
        <v>4544</v>
      </c>
      <c r="C1797" s="63" t="s">
        <v>3871</v>
      </c>
      <c r="D1797" s="46" t="s">
        <v>131</v>
      </c>
      <c r="E1797" s="46"/>
      <c r="F1797" s="46"/>
      <c r="G1797" s="46"/>
      <c r="H1797" s="46" t="s">
        <v>131</v>
      </c>
      <c r="I1797" s="46"/>
      <c r="J1797" s="79"/>
      <c r="K1797" s="79"/>
      <c r="L1797" s="79"/>
      <c r="M1797" s="79"/>
      <c r="N1797" s="79"/>
      <c r="O1797" s="79"/>
      <c r="P1797" s="79"/>
      <c r="Q1797" s="79"/>
      <c r="R1797" s="79"/>
      <c r="S1797" s="79"/>
      <c r="T1797" s="79"/>
      <c r="U1797" s="79"/>
      <c r="V1797" s="79"/>
      <c r="W1797" s="79"/>
    </row>
    <row r="1798" spans="1:23" s="69" customFormat="1" ht="77.8" x14ac:dyDescent="0.3">
      <c r="A1798" s="84">
        <v>15</v>
      </c>
      <c r="B1798" s="138" t="s">
        <v>4545</v>
      </c>
      <c r="C1798" s="63" t="s">
        <v>3872</v>
      </c>
      <c r="D1798" s="46"/>
      <c r="E1798" s="46" t="s">
        <v>131</v>
      </c>
      <c r="F1798" s="46"/>
      <c r="G1798" s="46"/>
      <c r="H1798" s="46"/>
      <c r="I1798" s="46" t="s">
        <v>131</v>
      </c>
      <c r="J1798" s="79"/>
      <c r="K1798" s="79"/>
      <c r="L1798" s="79"/>
      <c r="M1798" s="79"/>
      <c r="N1798" s="79"/>
      <c r="O1798" s="79"/>
      <c r="P1798" s="79"/>
      <c r="Q1798" s="79"/>
      <c r="R1798" s="79"/>
      <c r="S1798" s="79"/>
      <c r="T1798" s="79"/>
      <c r="U1798" s="79"/>
      <c r="V1798" s="79"/>
      <c r="W1798" s="79"/>
    </row>
    <row r="1799" spans="1:23" s="96" customFormat="1" ht="15.55" x14ac:dyDescent="0.3">
      <c r="A1799" s="251" t="s">
        <v>3873</v>
      </c>
      <c r="B1799" s="252"/>
      <c r="C1799" s="253"/>
      <c r="D1799" s="95">
        <f>COUNTIF(D1800:D1809,"x")</f>
        <v>9</v>
      </c>
      <c r="E1799" s="95">
        <f t="shared" ref="E1799:I1799" si="54">COUNTIF(E1800:E1809,"x")</f>
        <v>1</v>
      </c>
      <c r="F1799" s="95">
        <f t="shared" si="54"/>
        <v>0</v>
      </c>
      <c r="G1799" s="95">
        <f t="shared" si="54"/>
        <v>0</v>
      </c>
      <c r="H1799" s="95">
        <f t="shared" si="54"/>
        <v>6</v>
      </c>
      <c r="I1799" s="95">
        <f t="shared" si="54"/>
        <v>4</v>
      </c>
      <c r="J1799" s="94"/>
      <c r="K1799" s="94"/>
      <c r="L1799" s="94"/>
      <c r="M1799" s="94"/>
      <c r="N1799" s="94"/>
      <c r="O1799" s="94"/>
      <c r="P1799" s="94"/>
      <c r="Q1799" s="94"/>
      <c r="R1799" s="94"/>
      <c r="S1799" s="94"/>
      <c r="T1799" s="94"/>
      <c r="U1799" s="94"/>
      <c r="V1799" s="94"/>
      <c r="W1799" s="94"/>
    </row>
    <row r="1800" spans="1:23" s="69" customFormat="1" ht="15.55" x14ac:dyDescent="0.3">
      <c r="A1800" s="80">
        <v>1</v>
      </c>
      <c r="B1800" s="80" t="s">
        <v>3874</v>
      </c>
      <c r="C1800" s="82" t="s">
        <v>3875</v>
      </c>
      <c r="D1800" s="80" t="s">
        <v>131</v>
      </c>
      <c r="E1800" s="80"/>
      <c r="F1800" s="80"/>
      <c r="G1800" s="80"/>
      <c r="H1800" s="84"/>
      <c r="I1800" s="46" t="s">
        <v>131</v>
      </c>
      <c r="J1800" s="79"/>
      <c r="K1800" s="79"/>
      <c r="L1800" s="79"/>
      <c r="M1800" s="79"/>
      <c r="N1800" s="79"/>
      <c r="O1800" s="79"/>
      <c r="P1800" s="79"/>
      <c r="Q1800" s="79"/>
      <c r="R1800" s="79"/>
      <c r="S1800" s="79"/>
      <c r="T1800" s="79"/>
      <c r="U1800" s="79"/>
      <c r="V1800" s="79"/>
      <c r="W1800" s="79"/>
    </row>
    <row r="1801" spans="1:23" s="69" customFormat="1" ht="15.55" x14ac:dyDescent="0.3">
      <c r="A1801" s="80">
        <v>2</v>
      </c>
      <c r="B1801" s="80" t="s">
        <v>3876</v>
      </c>
      <c r="C1801" s="82" t="s">
        <v>3877</v>
      </c>
      <c r="D1801" s="80"/>
      <c r="E1801" s="80" t="s">
        <v>131</v>
      </c>
      <c r="F1801" s="80"/>
      <c r="G1801" s="80"/>
      <c r="H1801" s="84"/>
      <c r="I1801" s="46" t="s">
        <v>131</v>
      </c>
      <c r="J1801" s="79"/>
      <c r="K1801" s="79"/>
      <c r="L1801" s="79"/>
      <c r="M1801" s="79"/>
      <c r="N1801" s="79"/>
      <c r="O1801" s="79"/>
      <c r="P1801" s="79"/>
      <c r="Q1801" s="79"/>
      <c r="R1801" s="79"/>
      <c r="S1801" s="79"/>
      <c r="T1801" s="79"/>
      <c r="U1801" s="79"/>
      <c r="V1801" s="79"/>
      <c r="W1801" s="79"/>
    </row>
    <row r="1802" spans="1:23" s="69" customFormat="1" ht="15.55" x14ac:dyDescent="0.3">
      <c r="A1802" s="80">
        <v>3</v>
      </c>
      <c r="B1802" s="80" t="s">
        <v>3878</v>
      </c>
      <c r="C1802" s="82" t="s">
        <v>3879</v>
      </c>
      <c r="D1802" s="80" t="s">
        <v>131</v>
      </c>
      <c r="E1802" s="80"/>
      <c r="F1802" s="80"/>
      <c r="G1802" s="80"/>
      <c r="H1802" s="84" t="s">
        <v>131</v>
      </c>
      <c r="I1802" s="46"/>
      <c r="J1802" s="79"/>
      <c r="K1802" s="79"/>
      <c r="L1802" s="79"/>
      <c r="M1802" s="79"/>
      <c r="N1802" s="79"/>
      <c r="O1802" s="79"/>
      <c r="P1802" s="79"/>
      <c r="Q1802" s="79"/>
      <c r="R1802" s="79"/>
      <c r="S1802" s="79"/>
      <c r="T1802" s="79"/>
      <c r="U1802" s="79"/>
      <c r="V1802" s="79"/>
      <c r="W1802" s="79"/>
    </row>
    <row r="1803" spans="1:23" s="69" customFormat="1" ht="15.55" x14ac:dyDescent="0.3">
      <c r="A1803" s="80">
        <v>4</v>
      </c>
      <c r="B1803" s="139" t="s">
        <v>3880</v>
      </c>
      <c r="C1803" s="82" t="s">
        <v>3881</v>
      </c>
      <c r="D1803" s="80" t="s">
        <v>131</v>
      </c>
      <c r="E1803" s="80"/>
      <c r="F1803" s="80"/>
      <c r="G1803" s="80"/>
      <c r="H1803" s="84" t="s">
        <v>131</v>
      </c>
      <c r="I1803" s="46"/>
      <c r="J1803" s="79"/>
      <c r="K1803" s="79"/>
      <c r="L1803" s="79"/>
      <c r="M1803" s="79"/>
      <c r="N1803" s="79"/>
      <c r="O1803" s="79"/>
      <c r="P1803" s="79"/>
      <c r="Q1803" s="79"/>
      <c r="R1803" s="79"/>
      <c r="S1803" s="79"/>
      <c r="T1803" s="79"/>
      <c r="U1803" s="79"/>
      <c r="V1803" s="79"/>
      <c r="W1803" s="79"/>
    </row>
    <row r="1804" spans="1:23" s="69" customFormat="1" ht="15.55" x14ac:dyDescent="0.3">
      <c r="A1804" s="80">
        <v>5</v>
      </c>
      <c r="B1804" s="80" t="s">
        <v>3882</v>
      </c>
      <c r="C1804" s="88" t="s">
        <v>3883</v>
      </c>
      <c r="D1804" s="80" t="s">
        <v>131</v>
      </c>
      <c r="E1804" s="80"/>
      <c r="F1804" s="80"/>
      <c r="G1804" s="80"/>
      <c r="H1804" s="84"/>
      <c r="I1804" s="46" t="s">
        <v>131</v>
      </c>
      <c r="J1804" s="79"/>
      <c r="K1804" s="79"/>
      <c r="L1804" s="79"/>
      <c r="M1804" s="79"/>
      <c r="N1804" s="79"/>
      <c r="O1804" s="79"/>
      <c r="P1804" s="79"/>
      <c r="Q1804" s="79"/>
      <c r="R1804" s="79"/>
      <c r="S1804" s="79"/>
      <c r="T1804" s="79"/>
      <c r="U1804" s="79"/>
      <c r="V1804" s="79"/>
      <c r="W1804" s="79"/>
    </row>
    <row r="1805" spans="1:23" s="69" customFormat="1" ht="15.55" x14ac:dyDescent="0.3">
      <c r="A1805" s="80">
        <v>6</v>
      </c>
      <c r="B1805" s="80" t="s">
        <v>3884</v>
      </c>
      <c r="C1805" s="97" t="s">
        <v>3885</v>
      </c>
      <c r="D1805" s="80" t="s">
        <v>131</v>
      </c>
      <c r="E1805" s="80"/>
      <c r="F1805" s="80"/>
      <c r="G1805" s="80"/>
      <c r="H1805" s="84" t="s">
        <v>131</v>
      </c>
      <c r="I1805" s="46"/>
      <c r="J1805" s="79"/>
      <c r="K1805" s="79"/>
      <c r="L1805" s="79"/>
      <c r="M1805" s="79"/>
      <c r="N1805" s="79"/>
      <c r="O1805" s="79"/>
      <c r="P1805" s="79"/>
      <c r="Q1805" s="79"/>
      <c r="R1805" s="79"/>
      <c r="S1805" s="79"/>
      <c r="T1805" s="79"/>
      <c r="U1805" s="79"/>
      <c r="V1805" s="79"/>
      <c r="W1805" s="79"/>
    </row>
    <row r="1806" spans="1:23" s="69" customFormat="1" ht="15.55" x14ac:dyDescent="0.3">
      <c r="A1806" s="80">
        <v>7</v>
      </c>
      <c r="B1806" s="80" t="s">
        <v>3886</v>
      </c>
      <c r="C1806" s="98" t="s">
        <v>3887</v>
      </c>
      <c r="D1806" s="80" t="s">
        <v>131</v>
      </c>
      <c r="E1806" s="80"/>
      <c r="F1806" s="80"/>
      <c r="G1806" s="80"/>
      <c r="H1806" s="84" t="s">
        <v>131</v>
      </c>
      <c r="I1806" s="46"/>
      <c r="J1806" s="79"/>
      <c r="K1806" s="79"/>
      <c r="L1806" s="79"/>
      <c r="M1806" s="79"/>
      <c r="N1806" s="79"/>
      <c r="O1806" s="79"/>
      <c r="P1806" s="79"/>
      <c r="Q1806" s="79"/>
      <c r="R1806" s="79"/>
      <c r="S1806" s="79"/>
      <c r="T1806" s="79"/>
      <c r="U1806" s="79"/>
      <c r="V1806" s="79"/>
      <c r="W1806" s="79"/>
    </row>
    <row r="1807" spans="1:23" s="69" customFormat="1" ht="31.1" x14ac:dyDescent="0.3">
      <c r="A1807" s="80">
        <v>8</v>
      </c>
      <c r="B1807" s="91" t="s">
        <v>3888</v>
      </c>
      <c r="C1807" s="82" t="s">
        <v>3889</v>
      </c>
      <c r="D1807" s="80" t="s">
        <v>131</v>
      </c>
      <c r="E1807" s="80"/>
      <c r="F1807" s="80"/>
      <c r="G1807" s="80"/>
      <c r="H1807" s="84" t="s">
        <v>131</v>
      </c>
      <c r="I1807" s="46"/>
      <c r="J1807" s="79"/>
      <c r="K1807" s="79"/>
      <c r="L1807" s="79"/>
      <c r="M1807" s="79"/>
      <c r="N1807" s="79"/>
      <c r="O1807" s="79"/>
      <c r="P1807" s="79"/>
      <c r="Q1807" s="79"/>
      <c r="R1807" s="79"/>
      <c r="S1807" s="79"/>
      <c r="T1807" s="79"/>
      <c r="U1807" s="79"/>
      <c r="V1807" s="79"/>
      <c r="W1807" s="79"/>
    </row>
    <row r="1808" spans="1:23" s="69" customFormat="1" ht="31.1" x14ac:dyDescent="0.3">
      <c r="A1808" s="80">
        <v>9</v>
      </c>
      <c r="B1808" s="93" t="s">
        <v>3890</v>
      </c>
      <c r="C1808" s="99" t="s">
        <v>3891</v>
      </c>
      <c r="D1808" s="91" t="s">
        <v>131</v>
      </c>
      <c r="E1808" s="100"/>
      <c r="F1808" s="91"/>
      <c r="G1808" s="91"/>
      <c r="H1808" s="101"/>
      <c r="I1808" s="46" t="s">
        <v>131</v>
      </c>
      <c r="J1808" s="79"/>
      <c r="K1808" s="79"/>
      <c r="L1808" s="79"/>
      <c r="M1808" s="79"/>
      <c r="N1808" s="79"/>
      <c r="O1808" s="79"/>
      <c r="P1808" s="79"/>
      <c r="Q1808" s="79"/>
      <c r="R1808" s="79"/>
      <c r="S1808" s="79"/>
      <c r="T1808" s="79"/>
      <c r="U1808" s="79"/>
      <c r="V1808" s="79"/>
      <c r="W1808" s="79"/>
    </row>
    <row r="1809" spans="1:23" s="69" customFormat="1" ht="15.55" x14ac:dyDescent="0.3">
      <c r="A1809" s="84">
        <v>10</v>
      </c>
      <c r="B1809" s="46" t="s">
        <v>3892</v>
      </c>
      <c r="C1809" s="47" t="s">
        <v>3893</v>
      </c>
      <c r="D1809" s="46" t="s">
        <v>131</v>
      </c>
      <c r="E1809" s="59"/>
      <c r="F1809" s="46"/>
      <c r="G1809" s="46"/>
      <c r="H1809" s="70" t="s">
        <v>131</v>
      </c>
      <c r="I1809" s="46"/>
      <c r="J1809" s="79"/>
      <c r="K1809" s="79"/>
      <c r="L1809" s="79"/>
      <c r="M1809" s="79"/>
      <c r="N1809" s="79"/>
      <c r="O1809" s="79"/>
      <c r="P1809" s="79"/>
      <c r="Q1809" s="79"/>
      <c r="R1809" s="79"/>
      <c r="S1809" s="79"/>
      <c r="T1809" s="79"/>
      <c r="U1809" s="79"/>
      <c r="V1809" s="79"/>
      <c r="W1809" s="79"/>
    </row>
    <row r="1810" spans="1:23" s="69" customFormat="1" ht="15.55" x14ac:dyDescent="0.3">
      <c r="A1810" s="245" t="s">
        <v>3894</v>
      </c>
      <c r="B1810" s="246"/>
      <c r="C1810" s="247"/>
      <c r="D1810" s="95">
        <f t="shared" ref="D1810:I1810" si="55">COUNTIF(D1811:D1833,"x")</f>
        <v>4</v>
      </c>
      <c r="E1810" s="95">
        <f t="shared" si="55"/>
        <v>19</v>
      </c>
      <c r="F1810" s="95">
        <f t="shared" si="55"/>
        <v>0</v>
      </c>
      <c r="G1810" s="95">
        <f t="shared" si="55"/>
        <v>0</v>
      </c>
      <c r="H1810" s="95">
        <f t="shared" si="55"/>
        <v>14</v>
      </c>
      <c r="I1810" s="95">
        <f t="shared" si="55"/>
        <v>9</v>
      </c>
      <c r="J1810" s="79"/>
      <c r="K1810" s="79"/>
      <c r="L1810" s="79"/>
      <c r="M1810" s="79"/>
      <c r="N1810" s="79"/>
      <c r="O1810" s="79"/>
      <c r="P1810" s="79"/>
      <c r="Q1810" s="79"/>
      <c r="R1810" s="79"/>
      <c r="S1810" s="79"/>
      <c r="T1810" s="79"/>
      <c r="U1810" s="79"/>
      <c r="V1810" s="79"/>
      <c r="W1810" s="79"/>
    </row>
    <row r="1811" spans="1:23" s="69" customFormat="1" ht="15.55" x14ac:dyDescent="0.3">
      <c r="A1811" s="80">
        <v>1</v>
      </c>
      <c r="B1811" s="80" t="s">
        <v>3895</v>
      </c>
      <c r="C1811" s="82" t="s">
        <v>3896</v>
      </c>
      <c r="D1811" s="80"/>
      <c r="E1811" s="80" t="s">
        <v>131</v>
      </c>
      <c r="F1811" s="80"/>
      <c r="G1811" s="80"/>
      <c r="H1811" s="84" t="s">
        <v>131</v>
      </c>
      <c r="I1811" s="46"/>
      <c r="J1811" s="79"/>
      <c r="K1811" s="79"/>
      <c r="L1811" s="79"/>
      <c r="M1811" s="79"/>
      <c r="N1811" s="79"/>
      <c r="O1811" s="79"/>
      <c r="P1811" s="79"/>
      <c r="Q1811" s="79"/>
      <c r="R1811" s="79"/>
      <c r="S1811" s="79"/>
      <c r="T1811" s="79"/>
      <c r="U1811" s="79"/>
      <c r="V1811" s="79"/>
      <c r="W1811" s="79"/>
    </row>
    <row r="1812" spans="1:23" s="69" customFormat="1" ht="31.1" x14ac:dyDescent="0.3">
      <c r="A1812" s="80">
        <v>2</v>
      </c>
      <c r="B1812" s="80" t="s">
        <v>3897</v>
      </c>
      <c r="C1812" s="82" t="s">
        <v>3898</v>
      </c>
      <c r="D1812" s="80"/>
      <c r="E1812" s="80" t="s">
        <v>131</v>
      </c>
      <c r="F1812" s="80"/>
      <c r="G1812" s="80"/>
      <c r="H1812" s="84"/>
      <c r="I1812" s="46" t="s">
        <v>131</v>
      </c>
      <c r="J1812" s="79"/>
      <c r="K1812" s="79"/>
      <c r="L1812" s="79"/>
      <c r="M1812" s="79"/>
      <c r="N1812" s="79"/>
      <c r="O1812" s="79"/>
      <c r="P1812" s="79"/>
      <c r="Q1812" s="79"/>
      <c r="R1812" s="79"/>
      <c r="S1812" s="79"/>
      <c r="T1812" s="79"/>
      <c r="U1812" s="79"/>
      <c r="V1812" s="79"/>
      <c r="W1812" s="79"/>
    </row>
    <row r="1813" spans="1:23" s="69" customFormat="1" ht="31.1" x14ac:dyDescent="0.3">
      <c r="A1813" s="80">
        <v>3</v>
      </c>
      <c r="B1813" s="80" t="s">
        <v>3899</v>
      </c>
      <c r="C1813" s="82" t="s">
        <v>3900</v>
      </c>
      <c r="D1813" s="80"/>
      <c r="E1813" s="80" t="s">
        <v>131</v>
      </c>
      <c r="F1813" s="80"/>
      <c r="G1813" s="80"/>
      <c r="H1813" s="84"/>
      <c r="I1813" s="46" t="s">
        <v>131</v>
      </c>
      <c r="J1813" s="79"/>
      <c r="K1813" s="79"/>
      <c r="L1813" s="79"/>
      <c r="M1813" s="79"/>
      <c r="N1813" s="79"/>
      <c r="O1813" s="79"/>
      <c r="P1813" s="79"/>
      <c r="Q1813" s="79"/>
      <c r="R1813" s="79"/>
      <c r="S1813" s="79"/>
      <c r="T1813" s="79"/>
      <c r="U1813" s="79"/>
      <c r="V1813" s="79"/>
      <c r="W1813" s="79"/>
    </row>
    <row r="1814" spans="1:23" s="69" customFormat="1" ht="31.1" x14ac:dyDescent="0.3">
      <c r="A1814" s="80">
        <v>4</v>
      </c>
      <c r="B1814" s="80" t="s">
        <v>3901</v>
      </c>
      <c r="C1814" s="82" t="s">
        <v>3902</v>
      </c>
      <c r="D1814" s="80"/>
      <c r="E1814" s="80" t="s">
        <v>131</v>
      </c>
      <c r="F1814" s="80"/>
      <c r="G1814" s="80"/>
      <c r="H1814" s="84"/>
      <c r="I1814" s="46" t="s">
        <v>131</v>
      </c>
      <c r="J1814" s="79"/>
      <c r="K1814" s="79"/>
      <c r="L1814" s="79"/>
      <c r="M1814" s="79"/>
      <c r="N1814" s="79"/>
      <c r="O1814" s="79"/>
      <c r="P1814" s="79"/>
      <c r="Q1814" s="79"/>
      <c r="R1814" s="79"/>
      <c r="S1814" s="79"/>
      <c r="T1814" s="79"/>
      <c r="U1814" s="79"/>
      <c r="V1814" s="79"/>
      <c r="W1814" s="79"/>
    </row>
    <row r="1815" spans="1:23" s="69" customFormat="1" ht="15.55" x14ac:dyDescent="0.3">
      <c r="A1815" s="80">
        <v>5</v>
      </c>
      <c r="B1815" s="80" t="s">
        <v>3903</v>
      </c>
      <c r="C1815" s="82" t="s">
        <v>3904</v>
      </c>
      <c r="D1815" s="80"/>
      <c r="E1815" s="80" t="s">
        <v>131</v>
      </c>
      <c r="F1815" s="80"/>
      <c r="G1815" s="80"/>
      <c r="H1815" s="84" t="s">
        <v>131</v>
      </c>
      <c r="I1815" s="46"/>
      <c r="J1815" s="79"/>
      <c r="K1815" s="79"/>
      <c r="L1815" s="79"/>
      <c r="M1815" s="79"/>
      <c r="N1815" s="79"/>
      <c r="O1815" s="79"/>
      <c r="P1815" s="79"/>
      <c r="Q1815" s="79"/>
      <c r="R1815" s="79"/>
      <c r="S1815" s="79"/>
      <c r="T1815" s="79"/>
      <c r="U1815" s="79"/>
      <c r="V1815" s="79"/>
      <c r="W1815" s="79"/>
    </row>
    <row r="1816" spans="1:23" s="69" customFormat="1" ht="31.1" x14ac:dyDescent="0.3">
      <c r="A1816" s="80">
        <v>6</v>
      </c>
      <c r="B1816" s="80" t="s">
        <v>3905</v>
      </c>
      <c r="C1816" s="82" t="s">
        <v>3906</v>
      </c>
      <c r="D1816" s="80"/>
      <c r="E1816" s="80" t="s">
        <v>131</v>
      </c>
      <c r="F1816" s="80"/>
      <c r="G1816" s="80"/>
      <c r="H1816" s="84" t="s">
        <v>131</v>
      </c>
      <c r="I1816" s="46"/>
      <c r="J1816" s="79"/>
      <c r="K1816" s="79"/>
      <c r="L1816" s="79"/>
      <c r="M1816" s="79"/>
      <c r="N1816" s="79"/>
      <c r="O1816" s="79"/>
      <c r="P1816" s="79"/>
      <c r="Q1816" s="79"/>
      <c r="R1816" s="79"/>
      <c r="S1816" s="79"/>
      <c r="T1816" s="79"/>
      <c r="U1816" s="79"/>
      <c r="V1816" s="79"/>
      <c r="W1816" s="79"/>
    </row>
    <row r="1817" spans="1:23" s="69" customFormat="1" ht="15.55" x14ac:dyDescent="0.3">
      <c r="A1817" s="80">
        <v>7</v>
      </c>
      <c r="B1817" s="80" t="s">
        <v>3907</v>
      </c>
      <c r="C1817" s="82" t="s">
        <v>3908</v>
      </c>
      <c r="D1817" s="80"/>
      <c r="E1817" s="80" t="s">
        <v>131</v>
      </c>
      <c r="F1817" s="80"/>
      <c r="G1817" s="80"/>
      <c r="H1817" s="84"/>
      <c r="I1817" s="46" t="s">
        <v>131</v>
      </c>
      <c r="J1817" s="79"/>
      <c r="K1817" s="79"/>
      <c r="L1817" s="79"/>
      <c r="M1817" s="79"/>
      <c r="N1817" s="79"/>
      <c r="O1817" s="79"/>
      <c r="P1817" s="79"/>
      <c r="Q1817" s="79"/>
      <c r="R1817" s="79"/>
      <c r="S1817" s="79"/>
      <c r="T1817" s="79"/>
      <c r="U1817" s="79"/>
      <c r="V1817" s="79"/>
      <c r="W1817" s="79"/>
    </row>
    <row r="1818" spans="1:23" s="69" customFormat="1" ht="15.55" x14ac:dyDescent="0.3">
      <c r="A1818" s="80">
        <v>8</v>
      </c>
      <c r="B1818" s="80" t="s">
        <v>3909</v>
      </c>
      <c r="C1818" s="82" t="s">
        <v>3910</v>
      </c>
      <c r="D1818" s="80"/>
      <c r="E1818" s="80" t="s">
        <v>131</v>
      </c>
      <c r="F1818" s="80"/>
      <c r="G1818" s="80"/>
      <c r="H1818" s="84"/>
      <c r="I1818" s="46" t="s">
        <v>131</v>
      </c>
      <c r="J1818" s="79"/>
      <c r="K1818" s="79"/>
      <c r="L1818" s="79"/>
      <c r="M1818" s="79"/>
      <c r="N1818" s="79"/>
      <c r="O1818" s="79"/>
      <c r="P1818" s="79"/>
      <c r="Q1818" s="79"/>
      <c r="R1818" s="79"/>
      <c r="S1818" s="79"/>
      <c r="T1818" s="79"/>
      <c r="U1818" s="79"/>
      <c r="V1818" s="79"/>
      <c r="W1818" s="79"/>
    </row>
    <row r="1819" spans="1:23" s="69" customFormat="1" ht="15.55" x14ac:dyDescent="0.3">
      <c r="A1819" s="80">
        <v>9</v>
      </c>
      <c r="B1819" s="80" t="s">
        <v>3911</v>
      </c>
      <c r="C1819" s="82" t="s">
        <v>3912</v>
      </c>
      <c r="D1819" s="80"/>
      <c r="E1819" s="80" t="s">
        <v>131</v>
      </c>
      <c r="F1819" s="80"/>
      <c r="G1819" s="80"/>
      <c r="H1819" s="84"/>
      <c r="I1819" s="46" t="s">
        <v>131</v>
      </c>
      <c r="J1819" s="79"/>
      <c r="K1819" s="79"/>
      <c r="L1819" s="79"/>
      <c r="M1819" s="79"/>
      <c r="N1819" s="79"/>
      <c r="O1819" s="79"/>
      <c r="P1819" s="79"/>
      <c r="Q1819" s="79"/>
      <c r="R1819" s="79"/>
      <c r="S1819" s="79"/>
      <c r="T1819" s="79"/>
      <c r="U1819" s="79"/>
      <c r="V1819" s="79"/>
      <c r="W1819" s="79"/>
    </row>
    <row r="1820" spans="1:23" s="69" customFormat="1" ht="15.55" x14ac:dyDescent="0.3">
      <c r="A1820" s="80">
        <v>10</v>
      </c>
      <c r="B1820" s="80" t="s">
        <v>3913</v>
      </c>
      <c r="C1820" s="82" t="s">
        <v>3914</v>
      </c>
      <c r="D1820" s="80"/>
      <c r="E1820" s="80" t="s">
        <v>131</v>
      </c>
      <c r="F1820" s="80"/>
      <c r="G1820" s="80"/>
      <c r="H1820" s="84" t="s">
        <v>131</v>
      </c>
      <c r="I1820" s="46"/>
      <c r="J1820" s="79"/>
      <c r="K1820" s="79"/>
      <c r="L1820" s="79"/>
      <c r="M1820" s="79"/>
      <c r="N1820" s="79"/>
      <c r="O1820" s="79"/>
      <c r="P1820" s="79"/>
      <c r="Q1820" s="79"/>
      <c r="R1820" s="79"/>
      <c r="S1820" s="79"/>
      <c r="T1820" s="79"/>
      <c r="U1820" s="79"/>
      <c r="V1820" s="79"/>
      <c r="W1820" s="79"/>
    </row>
    <row r="1821" spans="1:23" s="69" customFormat="1" ht="62.25" x14ac:dyDescent="0.3">
      <c r="A1821" s="80">
        <v>11</v>
      </c>
      <c r="B1821" s="80" t="s">
        <v>3915</v>
      </c>
      <c r="C1821" s="82" t="s">
        <v>3916</v>
      </c>
      <c r="D1821" s="80"/>
      <c r="E1821" s="80" t="s">
        <v>131</v>
      </c>
      <c r="F1821" s="80"/>
      <c r="G1821" s="80"/>
      <c r="H1821" s="84" t="s">
        <v>131</v>
      </c>
      <c r="I1821" s="46"/>
      <c r="J1821" s="79"/>
      <c r="K1821" s="79"/>
      <c r="L1821" s="79"/>
      <c r="M1821" s="79"/>
      <c r="N1821" s="79"/>
      <c r="O1821" s="79"/>
      <c r="P1821" s="79"/>
      <c r="Q1821" s="79"/>
      <c r="R1821" s="79"/>
      <c r="S1821" s="79"/>
      <c r="T1821" s="79"/>
      <c r="U1821" s="79"/>
      <c r="V1821" s="79"/>
      <c r="W1821" s="79"/>
    </row>
    <row r="1822" spans="1:23" s="69" customFormat="1" ht="31.1" x14ac:dyDescent="0.3">
      <c r="A1822" s="80">
        <v>12</v>
      </c>
      <c r="B1822" s="80" t="s">
        <v>3917</v>
      </c>
      <c r="C1822" s="82" t="s">
        <v>3918</v>
      </c>
      <c r="D1822" s="80"/>
      <c r="E1822" s="80" t="s">
        <v>131</v>
      </c>
      <c r="F1822" s="80"/>
      <c r="G1822" s="80"/>
      <c r="H1822" s="84" t="s">
        <v>131</v>
      </c>
      <c r="I1822" s="46"/>
      <c r="J1822" s="79"/>
      <c r="K1822" s="79"/>
      <c r="L1822" s="79"/>
      <c r="M1822" s="79"/>
      <c r="N1822" s="79"/>
      <c r="O1822" s="79"/>
      <c r="P1822" s="79"/>
      <c r="Q1822" s="79"/>
      <c r="R1822" s="79"/>
      <c r="S1822" s="79"/>
      <c r="T1822" s="79"/>
      <c r="U1822" s="79"/>
      <c r="V1822" s="79"/>
      <c r="W1822" s="79"/>
    </row>
    <row r="1823" spans="1:23" s="69" customFormat="1" ht="15.55" x14ac:dyDescent="0.3">
      <c r="A1823" s="80">
        <v>13</v>
      </c>
      <c r="B1823" s="80" t="s">
        <v>3919</v>
      </c>
      <c r="C1823" s="82" t="s">
        <v>3920</v>
      </c>
      <c r="D1823" s="80"/>
      <c r="E1823" s="80" t="s">
        <v>131</v>
      </c>
      <c r="F1823" s="80"/>
      <c r="G1823" s="80"/>
      <c r="H1823" s="84" t="s">
        <v>131</v>
      </c>
      <c r="I1823" s="46"/>
      <c r="J1823" s="79"/>
      <c r="K1823" s="79"/>
      <c r="L1823" s="79"/>
      <c r="M1823" s="79"/>
      <c r="N1823" s="79"/>
      <c r="O1823" s="79"/>
      <c r="P1823" s="79"/>
      <c r="Q1823" s="79"/>
      <c r="R1823" s="79"/>
      <c r="S1823" s="79"/>
      <c r="T1823" s="79"/>
      <c r="U1823" s="79"/>
      <c r="V1823" s="79"/>
      <c r="W1823" s="79"/>
    </row>
    <row r="1824" spans="1:23" s="69" customFormat="1" ht="15.55" x14ac:dyDescent="0.3">
      <c r="A1824" s="80">
        <v>14</v>
      </c>
      <c r="B1824" s="80" t="s">
        <v>3921</v>
      </c>
      <c r="C1824" s="82" t="s">
        <v>3922</v>
      </c>
      <c r="D1824" s="80"/>
      <c r="E1824" s="80" t="s">
        <v>131</v>
      </c>
      <c r="F1824" s="80"/>
      <c r="G1824" s="80"/>
      <c r="H1824" s="84" t="s">
        <v>131</v>
      </c>
      <c r="I1824" s="46"/>
      <c r="J1824" s="79"/>
      <c r="K1824" s="79"/>
      <c r="L1824" s="79"/>
      <c r="M1824" s="79"/>
      <c r="N1824" s="79"/>
      <c r="O1824" s="79"/>
      <c r="P1824" s="79"/>
      <c r="Q1824" s="79"/>
      <c r="R1824" s="79"/>
      <c r="S1824" s="79"/>
      <c r="T1824" s="79"/>
      <c r="U1824" s="79"/>
      <c r="V1824" s="79"/>
      <c r="W1824" s="79"/>
    </row>
    <row r="1825" spans="1:23" s="69" customFormat="1" ht="15.55" x14ac:dyDescent="0.3">
      <c r="A1825" s="80">
        <v>15</v>
      </c>
      <c r="B1825" s="135" t="s">
        <v>3923</v>
      </c>
      <c r="C1825" s="82" t="s">
        <v>3924</v>
      </c>
      <c r="D1825" s="80"/>
      <c r="E1825" s="80" t="s">
        <v>131</v>
      </c>
      <c r="F1825" s="80"/>
      <c r="G1825" s="80"/>
      <c r="H1825" s="84" t="s">
        <v>131</v>
      </c>
      <c r="I1825" s="46"/>
      <c r="J1825" s="79"/>
      <c r="K1825" s="79"/>
      <c r="L1825" s="79"/>
      <c r="M1825" s="79"/>
      <c r="N1825" s="79"/>
      <c r="O1825" s="79"/>
      <c r="P1825" s="79"/>
      <c r="Q1825" s="79"/>
      <c r="R1825" s="79"/>
      <c r="S1825" s="79"/>
      <c r="T1825" s="79"/>
      <c r="U1825" s="79"/>
      <c r="V1825" s="79"/>
      <c r="W1825" s="79"/>
    </row>
    <row r="1826" spans="1:23" s="69" customFormat="1" ht="62.25" x14ac:dyDescent="0.3">
      <c r="A1826" s="80">
        <v>16</v>
      </c>
      <c r="B1826" s="80" t="s">
        <v>3925</v>
      </c>
      <c r="C1826" s="82" t="s">
        <v>3926</v>
      </c>
      <c r="D1826" s="80" t="s">
        <v>131</v>
      </c>
      <c r="E1826" s="80"/>
      <c r="F1826" s="80"/>
      <c r="G1826" s="80"/>
      <c r="H1826" s="84"/>
      <c r="I1826" s="46" t="s">
        <v>131</v>
      </c>
      <c r="J1826" s="79"/>
      <c r="K1826" s="79"/>
      <c r="L1826" s="79"/>
      <c r="M1826" s="79"/>
      <c r="N1826" s="79"/>
      <c r="O1826" s="79"/>
      <c r="P1826" s="79"/>
      <c r="Q1826" s="79"/>
      <c r="R1826" s="79"/>
      <c r="S1826" s="79"/>
      <c r="T1826" s="79"/>
      <c r="U1826" s="79"/>
      <c r="V1826" s="79"/>
      <c r="W1826" s="79"/>
    </row>
    <row r="1827" spans="1:23" s="69" customFormat="1" ht="62.25" x14ac:dyDescent="0.3">
      <c r="A1827" s="80">
        <v>17</v>
      </c>
      <c r="B1827" s="80" t="s">
        <v>3927</v>
      </c>
      <c r="C1827" s="82" t="s">
        <v>3928</v>
      </c>
      <c r="D1827" s="80" t="s">
        <v>131</v>
      </c>
      <c r="E1827" s="80"/>
      <c r="F1827" s="80"/>
      <c r="G1827" s="80"/>
      <c r="H1827" s="84"/>
      <c r="I1827" s="46" t="s">
        <v>131</v>
      </c>
      <c r="J1827" s="79"/>
      <c r="K1827" s="79"/>
      <c r="L1827" s="79"/>
      <c r="M1827" s="79"/>
      <c r="N1827" s="79"/>
      <c r="O1827" s="79"/>
      <c r="P1827" s="79"/>
      <c r="Q1827" s="79"/>
      <c r="R1827" s="79"/>
      <c r="S1827" s="79"/>
      <c r="T1827" s="79"/>
      <c r="U1827" s="79"/>
      <c r="V1827" s="79"/>
      <c r="W1827" s="79"/>
    </row>
    <row r="1828" spans="1:23" s="69" customFormat="1" ht="77.8" x14ac:dyDescent="0.3">
      <c r="A1828" s="80">
        <v>18</v>
      </c>
      <c r="B1828" s="80" t="s">
        <v>3929</v>
      </c>
      <c r="C1828" s="82" t="s">
        <v>3930</v>
      </c>
      <c r="D1828" s="80" t="s">
        <v>131</v>
      </c>
      <c r="E1828" s="80"/>
      <c r="F1828" s="80"/>
      <c r="G1828" s="80"/>
      <c r="H1828" s="84" t="s">
        <v>131</v>
      </c>
      <c r="I1828" s="46"/>
      <c r="J1828" s="79"/>
      <c r="K1828" s="79"/>
      <c r="L1828" s="79"/>
      <c r="M1828" s="79"/>
      <c r="N1828" s="79"/>
      <c r="O1828" s="79"/>
      <c r="P1828" s="79"/>
      <c r="Q1828" s="79"/>
      <c r="R1828" s="79"/>
      <c r="S1828" s="79"/>
      <c r="T1828" s="79"/>
      <c r="U1828" s="79"/>
      <c r="V1828" s="79"/>
      <c r="W1828" s="79"/>
    </row>
    <row r="1829" spans="1:23" s="69" customFormat="1" ht="93.35" x14ac:dyDescent="0.3">
      <c r="A1829" s="80">
        <v>19</v>
      </c>
      <c r="B1829" s="80" t="s">
        <v>3931</v>
      </c>
      <c r="C1829" s="82" t="s">
        <v>3932</v>
      </c>
      <c r="D1829" s="80" t="s">
        <v>131</v>
      </c>
      <c r="E1829" s="80"/>
      <c r="F1829" s="80"/>
      <c r="G1829" s="80"/>
      <c r="H1829" s="84"/>
      <c r="I1829" s="46" t="s">
        <v>131</v>
      </c>
      <c r="J1829" s="79"/>
      <c r="K1829" s="79"/>
      <c r="L1829" s="79"/>
      <c r="M1829" s="79"/>
      <c r="N1829" s="79"/>
      <c r="O1829" s="79"/>
      <c r="P1829" s="79"/>
      <c r="Q1829" s="79"/>
      <c r="R1829" s="79"/>
      <c r="S1829" s="79"/>
      <c r="T1829" s="79"/>
      <c r="U1829" s="79"/>
      <c r="V1829" s="79"/>
      <c r="W1829" s="79"/>
    </row>
    <row r="1830" spans="1:23" s="69" customFormat="1" ht="15.55" x14ac:dyDescent="0.3">
      <c r="A1830" s="80">
        <v>20</v>
      </c>
      <c r="B1830" s="80" t="s">
        <v>3933</v>
      </c>
      <c r="C1830" s="82" t="s">
        <v>3934</v>
      </c>
      <c r="D1830" s="80"/>
      <c r="E1830" s="80" t="s">
        <v>131</v>
      </c>
      <c r="F1830" s="80"/>
      <c r="G1830" s="80"/>
      <c r="H1830" s="84" t="s">
        <v>131</v>
      </c>
      <c r="I1830" s="46"/>
      <c r="J1830" s="237"/>
      <c r="K1830" s="79"/>
      <c r="L1830" s="79"/>
      <c r="M1830" s="79"/>
      <c r="N1830" s="79"/>
      <c r="O1830" s="79"/>
      <c r="P1830" s="79"/>
      <c r="Q1830" s="79"/>
      <c r="R1830" s="79"/>
      <c r="S1830" s="79"/>
      <c r="T1830" s="79"/>
      <c r="U1830" s="79"/>
      <c r="V1830" s="79"/>
      <c r="W1830" s="79"/>
    </row>
    <row r="1831" spans="1:23" s="69" customFormat="1" ht="15.55" x14ac:dyDescent="0.3">
      <c r="A1831" s="80">
        <v>21</v>
      </c>
      <c r="B1831" s="80" t="s">
        <v>3935</v>
      </c>
      <c r="C1831" s="82" t="s">
        <v>3936</v>
      </c>
      <c r="D1831" s="80"/>
      <c r="E1831" s="80" t="s">
        <v>131</v>
      </c>
      <c r="F1831" s="80"/>
      <c r="G1831" s="80"/>
      <c r="H1831" s="84" t="s">
        <v>131</v>
      </c>
      <c r="I1831" s="46"/>
      <c r="J1831" s="238"/>
      <c r="K1831" s="79"/>
      <c r="L1831" s="79"/>
      <c r="M1831" s="79"/>
      <c r="N1831" s="79"/>
      <c r="O1831" s="79"/>
      <c r="P1831" s="79"/>
      <c r="Q1831" s="79"/>
      <c r="R1831" s="79"/>
      <c r="S1831" s="79"/>
      <c r="T1831" s="79"/>
      <c r="U1831" s="79"/>
      <c r="V1831" s="79"/>
      <c r="W1831" s="79"/>
    </row>
    <row r="1832" spans="1:23" s="69" customFormat="1" ht="31.1" x14ac:dyDescent="0.3">
      <c r="A1832" s="80">
        <v>22</v>
      </c>
      <c r="B1832" s="80" t="s">
        <v>3937</v>
      </c>
      <c r="C1832" s="82" t="s">
        <v>3938</v>
      </c>
      <c r="D1832" s="80"/>
      <c r="E1832" s="80" t="s">
        <v>131</v>
      </c>
      <c r="F1832" s="80"/>
      <c r="G1832" s="80"/>
      <c r="H1832" s="84" t="s">
        <v>131</v>
      </c>
      <c r="I1832" s="46"/>
      <c r="J1832" s="237"/>
      <c r="K1832" s="79"/>
      <c r="L1832" s="79"/>
      <c r="M1832" s="79"/>
      <c r="N1832" s="79"/>
      <c r="O1832" s="79"/>
      <c r="P1832" s="79"/>
      <c r="Q1832" s="79"/>
      <c r="R1832" s="79"/>
      <c r="S1832" s="79"/>
      <c r="T1832" s="79"/>
      <c r="U1832" s="79"/>
      <c r="V1832" s="79"/>
      <c r="W1832" s="79"/>
    </row>
    <row r="1833" spans="1:23" s="69" customFormat="1" ht="31.1" x14ac:dyDescent="0.3">
      <c r="A1833" s="80">
        <v>23</v>
      </c>
      <c r="B1833" s="140" t="s">
        <v>3939</v>
      </c>
      <c r="C1833" s="82" t="s">
        <v>3940</v>
      </c>
      <c r="D1833" s="80"/>
      <c r="E1833" s="80" t="s">
        <v>131</v>
      </c>
      <c r="F1833" s="80"/>
      <c r="G1833" s="80"/>
      <c r="H1833" s="84" t="s">
        <v>131</v>
      </c>
      <c r="I1833" s="46"/>
      <c r="J1833" s="238"/>
      <c r="K1833" s="79"/>
      <c r="L1833" s="79"/>
      <c r="M1833" s="79"/>
      <c r="N1833" s="79"/>
      <c r="O1833" s="79"/>
      <c r="P1833" s="79"/>
      <c r="Q1833" s="79"/>
      <c r="R1833" s="79"/>
      <c r="S1833" s="79"/>
      <c r="T1833" s="79"/>
      <c r="U1833" s="79"/>
      <c r="V1833" s="79"/>
      <c r="W1833" s="79"/>
    </row>
    <row r="1834" spans="1:23" s="69" customFormat="1" ht="15.55" x14ac:dyDescent="0.3">
      <c r="A1834" s="81"/>
      <c r="B1834" s="81"/>
      <c r="C1834" s="85" t="s">
        <v>3941</v>
      </c>
      <c r="D1834" s="81">
        <f t="shared" ref="D1834:I1834" si="56">COUNTIF(D1835:D1839,"x")</f>
        <v>2</v>
      </c>
      <c r="E1834" s="81">
        <f t="shared" si="56"/>
        <v>3</v>
      </c>
      <c r="F1834" s="81"/>
      <c r="G1834" s="81"/>
      <c r="H1834" s="81">
        <f t="shared" si="56"/>
        <v>2</v>
      </c>
      <c r="I1834" s="81">
        <f t="shared" si="56"/>
        <v>3</v>
      </c>
      <c r="J1834" s="43"/>
      <c r="K1834" s="79"/>
      <c r="L1834" s="79"/>
      <c r="M1834" s="79"/>
      <c r="N1834" s="79"/>
      <c r="O1834" s="79"/>
      <c r="P1834" s="79"/>
      <c r="Q1834" s="79"/>
      <c r="R1834" s="79"/>
      <c r="S1834" s="79"/>
      <c r="T1834" s="79"/>
      <c r="U1834" s="79"/>
      <c r="V1834" s="79"/>
      <c r="W1834" s="79"/>
    </row>
    <row r="1835" spans="1:23" s="69" customFormat="1" ht="31.1" x14ac:dyDescent="0.3">
      <c r="A1835" s="80">
        <v>1</v>
      </c>
      <c r="B1835" s="135" t="s">
        <v>3942</v>
      </c>
      <c r="C1835" s="82" t="s">
        <v>3943</v>
      </c>
      <c r="D1835" s="80"/>
      <c r="E1835" s="80" t="s">
        <v>131</v>
      </c>
      <c r="F1835" s="80"/>
      <c r="G1835" s="80"/>
      <c r="H1835" s="84"/>
      <c r="I1835" s="46" t="s">
        <v>131</v>
      </c>
      <c r="J1835" s="43"/>
      <c r="K1835" s="79"/>
      <c r="L1835" s="79"/>
      <c r="M1835" s="79"/>
      <c r="N1835" s="79"/>
      <c r="O1835" s="79"/>
      <c r="P1835" s="79"/>
      <c r="Q1835" s="79"/>
      <c r="R1835" s="79"/>
      <c r="S1835" s="79"/>
      <c r="T1835" s="79"/>
      <c r="U1835" s="79"/>
      <c r="V1835" s="79"/>
      <c r="W1835" s="79"/>
    </row>
    <row r="1836" spans="1:23" s="69" customFormat="1" ht="31.1" x14ac:dyDescent="0.3">
      <c r="A1836" s="80">
        <v>2</v>
      </c>
      <c r="B1836" s="80" t="s">
        <v>3944</v>
      </c>
      <c r="C1836" s="82" t="s">
        <v>3945</v>
      </c>
      <c r="D1836" s="80"/>
      <c r="E1836" s="80" t="s">
        <v>131</v>
      </c>
      <c r="F1836" s="80"/>
      <c r="G1836" s="80"/>
      <c r="H1836" s="84"/>
      <c r="I1836" s="46" t="s">
        <v>131</v>
      </c>
      <c r="J1836" s="43"/>
      <c r="K1836" s="79"/>
      <c r="L1836" s="79"/>
      <c r="M1836" s="79"/>
      <c r="N1836" s="79"/>
      <c r="O1836" s="79"/>
      <c r="P1836" s="79"/>
      <c r="Q1836" s="79"/>
      <c r="R1836" s="79"/>
      <c r="S1836" s="79"/>
      <c r="T1836" s="79"/>
      <c r="U1836" s="79"/>
      <c r="V1836" s="79"/>
      <c r="W1836" s="79"/>
    </row>
    <row r="1837" spans="1:23" s="69" customFormat="1" ht="31.1" x14ac:dyDescent="0.3">
      <c r="A1837" s="80">
        <v>3</v>
      </c>
      <c r="B1837" s="141" t="s">
        <v>3946</v>
      </c>
      <c r="C1837" s="82" t="s">
        <v>3947</v>
      </c>
      <c r="D1837" s="80" t="s">
        <v>131</v>
      </c>
      <c r="E1837" s="80"/>
      <c r="F1837" s="80"/>
      <c r="G1837" s="80"/>
      <c r="H1837" s="84"/>
      <c r="I1837" s="46" t="s">
        <v>131</v>
      </c>
      <c r="J1837" s="43"/>
      <c r="K1837" s="79"/>
      <c r="L1837" s="79"/>
      <c r="M1837" s="79"/>
      <c r="N1837" s="79"/>
      <c r="O1837" s="79"/>
      <c r="P1837" s="79"/>
      <c r="Q1837" s="79"/>
      <c r="R1837" s="79"/>
      <c r="S1837" s="79"/>
      <c r="T1837" s="79"/>
      <c r="U1837" s="79"/>
      <c r="V1837" s="79"/>
      <c r="W1837" s="79"/>
    </row>
    <row r="1838" spans="1:23" s="69" customFormat="1" ht="15.55" x14ac:dyDescent="0.3">
      <c r="A1838" s="80">
        <v>4</v>
      </c>
      <c r="B1838" s="141" t="s">
        <v>3948</v>
      </c>
      <c r="C1838" s="82" t="s">
        <v>3949</v>
      </c>
      <c r="D1838" s="80" t="s">
        <v>131</v>
      </c>
      <c r="E1838" s="80"/>
      <c r="F1838" s="80"/>
      <c r="G1838" s="80"/>
      <c r="H1838" s="84" t="s">
        <v>131</v>
      </c>
      <c r="I1838" s="46"/>
      <c r="J1838" s="43"/>
      <c r="K1838" s="79"/>
      <c r="L1838" s="79"/>
      <c r="M1838" s="79"/>
      <c r="N1838" s="79"/>
      <c r="O1838" s="79"/>
      <c r="P1838" s="79"/>
      <c r="Q1838" s="79"/>
      <c r="R1838" s="79"/>
      <c r="S1838" s="79"/>
      <c r="T1838" s="79"/>
      <c r="U1838" s="79"/>
      <c r="V1838" s="79"/>
      <c r="W1838" s="79"/>
    </row>
    <row r="1839" spans="1:23" s="69" customFormat="1" ht="31.1" x14ac:dyDescent="0.3">
      <c r="A1839" s="80">
        <v>5</v>
      </c>
      <c r="B1839" s="80" t="s">
        <v>3950</v>
      </c>
      <c r="C1839" s="82" t="s">
        <v>3951</v>
      </c>
      <c r="D1839" s="80"/>
      <c r="E1839" s="80" t="s">
        <v>131</v>
      </c>
      <c r="F1839" s="80"/>
      <c r="G1839" s="80"/>
      <c r="H1839" s="84" t="s">
        <v>131</v>
      </c>
      <c r="I1839" s="46"/>
      <c r="K1839" s="79"/>
      <c r="L1839" s="79"/>
      <c r="M1839" s="79"/>
      <c r="N1839" s="79"/>
      <c r="O1839" s="79"/>
      <c r="P1839" s="79"/>
      <c r="Q1839" s="79"/>
      <c r="R1839" s="79"/>
      <c r="S1839" s="79"/>
      <c r="T1839" s="79"/>
      <c r="U1839" s="79"/>
      <c r="V1839" s="79"/>
      <c r="W1839" s="79"/>
    </row>
    <row r="1840" spans="1:23" s="69" customFormat="1" ht="15.55" x14ac:dyDescent="0.3">
      <c r="A1840" s="230" t="s">
        <v>3952</v>
      </c>
      <c r="B1840" s="231"/>
      <c r="C1840" s="232"/>
      <c r="D1840" s="81">
        <v>0</v>
      </c>
      <c r="E1840" s="81">
        <v>2</v>
      </c>
      <c r="F1840" s="81"/>
      <c r="G1840" s="81"/>
      <c r="H1840" s="103">
        <v>2</v>
      </c>
      <c r="I1840" s="50">
        <v>0</v>
      </c>
      <c r="J1840" s="43"/>
      <c r="K1840" s="79"/>
      <c r="L1840" s="79"/>
      <c r="M1840" s="79"/>
      <c r="N1840" s="79"/>
      <c r="O1840" s="79"/>
      <c r="P1840" s="79"/>
      <c r="Q1840" s="79"/>
      <c r="R1840" s="79"/>
      <c r="S1840" s="79"/>
      <c r="T1840" s="79"/>
      <c r="U1840" s="79"/>
      <c r="V1840" s="79"/>
      <c r="W1840" s="79"/>
    </row>
    <row r="1841" spans="1:23" s="69" customFormat="1" ht="31.1" x14ac:dyDescent="0.3">
      <c r="A1841" s="80">
        <v>1</v>
      </c>
      <c r="B1841" s="80" t="s">
        <v>3953</v>
      </c>
      <c r="C1841" s="82" t="s">
        <v>3954</v>
      </c>
      <c r="D1841" s="80"/>
      <c r="E1841" s="80" t="s">
        <v>131</v>
      </c>
      <c r="F1841" s="80"/>
      <c r="G1841" s="80"/>
      <c r="H1841" s="84" t="s">
        <v>131</v>
      </c>
      <c r="I1841" s="46"/>
      <c r="J1841" s="43"/>
      <c r="K1841" s="79"/>
      <c r="L1841" s="79"/>
      <c r="M1841" s="79"/>
      <c r="N1841" s="79"/>
      <c r="O1841" s="79"/>
      <c r="P1841" s="79"/>
      <c r="Q1841" s="79"/>
      <c r="R1841" s="79"/>
      <c r="S1841" s="79"/>
      <c r="T1841" s="79"/>
      <c r="U1841" s="79"/>
      <c r="V1841" s="79"/>
      <c r="W1841" s="79"/>
    </row>
    <row r="1842" spans="1:23" s="69" customFormat="1" ht="15.55" x14ac:dyDescent="0.3">
      <c r="A1842" s="80">
        <v>2</v>
      </c>
      <c r="B1842" s="80" t="s">
        <v>3955</v>
      </c>
      <c r="C1842" s="82" t="s">
        <v>3956</v>
      </c>
      <c r="D1842" s="80"/>
      <c r="E1842" s="80" t="s">
        <v>131</v>
      </c>
      <c r="F1842" s="80"/>
      <c r="G1842" s="80"/>
      <c r="H1842" s="84" t="s">
        <v>131</v>
      </c>
      <c r="I1842" s="46"/>
      <c r="J1842" s="43"/>
      <c r="K1842" s="79"/>
      <c r="L1842" s="79"/>
      <c r="M1842" s="79"/>
      <c r="N1842" s="79"/>
      <c r="O1842" s="79"/>
      <c r="P1842" s="79"/>
      <c r="Q1842" s="79"/>
      <c r="R1842" s="79"/>
      <c r="S1842" s="79"/>
      <c r="T1842" s="79"/>
      <c r="U1842" s="79"/>
      <c r="V1842" s="79"/>
      <c r="W1842" s="79"/>
    </row>
    <row r="1843" spans="1:23" s="69" customFormat="1" ht="15.55" x14ac:dyDescent="0.3">
      <c r="A1843" s="233" t="s">
        <v>3957</v>
      </c>
      <c r="B1843" s="234"/>
      <c r="C1843" s="235"/>
      <c r="D1843" s="81">
        <f t="shared" ref="D1843:I1843" si="57">COUNTIF(D1844:D1892,"x")</f>
        <v>20</v>
      </c>
      <c r="E1843" s="81">
        <f t="shared" si="57"/>
        <v>24</v>
      </c>
      <c r="F1843" s="81">
        <f t="shared" si="57"/>
        <v>5</v>
      </c>
      <c r="G1843" s="81">
        <f t="shared" si="57"/>
        <v>0</v>
      </c>
      <c r="H1843" s="81">
        <f t="shared" si="57"/>
        <v>25</v>
      </c>
      <c r="I1843" s="81">
        <f t="shared" si="57"/>
        <v>24</v>
      </c>
      <c r="J1843" s="79"/>
      <c r="K1843" s="79"/>
      <c r="L1843" s="79"/>
      <c r="M1843" s="79"/>
      <c r="N1843" s="79"/>
      <c r="O1843" s="79"/>
      <c r="P1843" s="79"/>
      <c r="Q1843" s="79"/>
      <c r="R1843" s="79"/>
      <c r="S1843" s="79"/>
      <c r="T1843" s="79"/>
      <c r="U1843" s="79"/>
      <c r="V1843" s="79"/>
      <c r="W1843" s="79"/>
    </row>
    <row r="1844" spans="1:23" s="69" customFormat="1" ht="15.55" x14ac:dyDescent="0.3">
      <c r="A1844" s="80">
        <v>1</v>
      </c>
      <c r="B1844" s="80" t="s">
        <v>3958</v>
      </c>
      <c r="C1844" s="82" t="s">
        <v>3959</v>
      </c>
      <c r="D1844" s="80"/>
      <c r="E1844" s="80" t="s">
        <v>131</v>
      </c>
      <c r="F1844" s="80"/>
      <c r="G1844" s="80"/>
      <c r="H1844" s="84" t="s">
        <v>131</v>
      </c>
      <c r="I1844" s="46"/>
      <c r="J1844" s="79"/>
      <c r="K1844" s="79"/>
      <c r="L1844" s="79"/>
      <c r="M1844" s="79"/>
      <c r="N1844" s="79"/>
      <c r="O1844" s="79"/>
      <c r="P1844" s="79"/>
      <c r="Q1844" s="79"/>
      <c r="R1844" s="79"/>
      <c r="S1844" s="79"/>
      <c r="T1844" s="79"/>
      <c r="U1844" s="79"/>
      <c r="V1844" s="79"/>
      <c r="W1844" s="79"/>
    </row>
    <row r="1845" spans="1:23" s="69" customFormat="1" ht="15.55" x14ac:dyDescent="0.3">
      <c r="A1845" s="80">
        <v>2</v>
      </c>
      <c r="B1845" s="80" t="s">
        <v>3960</v>
      </c>
      <c r="C1845" s="82" t="s">
        <v>3961</v>
      </c>
      <c r="D1845" s="80"/>
      <c r="E1845" s="80" t="s">
        <v>131</v>
      </c>
      <c r="F1845" s="80"/>
      <c r="G1845" s="80"/>
      <c r="H1845" s="84" t="s">
        <v>131</v>
      </c>
      <c r="I1845" s="46"/>
      <c r="J1845" s="79"/>
      <c r="K1845" s="79"/>
      <c r="L1845" s="79"/>
      <c r="M1845" s="79"/>
      <c r="N1845" s="79"/>
      <c r="O1845" s="79"/>
      <c r="P1845" s="79"/>
      <c r="Q1845" s="79"/>
      <c r="R1845" s="79"/>
      <c r="S1845" s="79"/>
      <c r="T1845" s="79"/>
      <c r="U1845" s="79"/>
      <c r="V1845" s="79"/>
      <c r="W1845" s="79"/>
    </row>
    <row r="1846" spans="1:23" s="69" customFormat="1" ht="15.55" x14ac:dyDescent="0.3">
      <c r="A1846" s="80">
        <v>3</v>
      </c>
      <c r="B1846" s="80" t="s">
        <v>3962</v>
      </c>
      <c r="C1846" s="82" t="s">
        <v>3963</v>
      </c>
      <c r="D1846" s="80"/>
      <c r="E1846" s="80" t="s">
        <v>131</v>
      </c>
      <c r="F1846" s="80"/>
      <c r="G1846" s="80"/>
      <c r="H1846" s="84" t="s">
        <v>131</v>
      </c>
      <c r="I1846" s="46"/>
      <c r="J1846" s="43"/>
      <c r="K1846" s="79"/>
      <c r="L1846" s="79"/>
      <c r="M1846" s="79"/>
      <c r="N1846" s="79"/>
      <c r="O1846" s="79"/>
      <c r="P1846" s="79"/>
      <c r="Q1846" s="79"/>
      <c r="R1846" s="79"/>
      <c r="S1846" s="79"/>
      <c r="T1846" s="79"/>
      <c r="U1846" s="79"/>
      <c r="V1846" s="79"/>
      <c r="W1846" s="79"/>
    </row>
    <row r="1847" spans="1:23" s="69" customFormat="1" ht="31.1" x14ac:dyDescent="0.3">
      <c r="A1847" s="80">
        <v>4</v>
      </c>
      <c r="B1847" s="80" t="s">
        <v>3964</v>
      </c>
      <c r="C1847" s="82" t="s">
        <v>3965</v>
      </c>
      <c r="D1847" s="80" t="s">
        <v>131</v>
      </c>
      <c r="E1847" s="80"/>
      <c r="F1847" s="80"/>
      <c r="G1847" s="80"/>
      <c r="H1847" s="84"/>
      <c r="I1847" s="46" t="s">
        <v>131</v>
      </c>
      <c r="J1847" s="43"/>
      <c r="K1847" s="79"/>
      <c r="L1847" s="79"/>
      <c r="M1847" s="79"/>
      <c r="N1847" s="79"/>
      <c r="O1847" s="79"/>
      <c r="P1847" s="79"/>
      <c r="Q1847" s="79"/>
      <c r="R1847" s="79"/>
      <c r="S1847" s="79"/>
      <c r="T1847" s="79"/>
      <c r="U1847" s="79"/>
      <c r="V1847" s="79"/>
      <c r="W1847" s="79"/>
    </row>
    <row r="1848" spans="1:23" s="69" customFormat="1" ht="31.1" x14ac:dyDescent="0.3">
      <c r="A1848" s="80">
        <v>5</v>
      </c>
      <c r="B1848" s="80" t="s">
        <v>3966</v>
      </c>
      <c r="C1848" s="43" t="s">
        <v>3967</v>
      </c>
      <c r="D1848" s="80" t="s">
        <v>131</v>
      </c>
      <c r="E1848" s="91"/>
      <c r="F1848" s="80"/>
      <c r="G1848" s="80"/>
      <c r="H1848" s="84"/>
      <c r="I1848" s="46" t="s">
        <v>131</v>
      </c>
      <c r="J1848" s="43"/>
      <c r="K1848" s="79"/>
      <c r="L1848" s="79"/>
      <c r="M1848" s="79"/>
      <c r="N1848" s="79"/>
      <c r="O1848" s="79"/>
      <c r="P1848" s="79"/>
      <c r="Q1848" s="79"/>
      <c r="R1848" s="79"/>
      <c r="S1848" s="79"/>
      <c r="T1848" s="79"/>
      <c r="U1848" s="79"/>
      <c r="V1848" s="79"/>
      <c r="W1848" s="79"/>
    </row>
    <row r="1849" spans="1:23" s="69" customFormat="1" ht="15.55" x14ac:dyDescent="0.3">
      <c r="A1849" s="80">
        <v>6</v>
      </c>
      <c r="B1849" s="137" t="s">
        <v>3968</v>
      </c>
      <c r="C1849" s="82" t="s">
        <v>3969</v>
      </c>
      <c r="D1849" s="84"/>
      <c r="E1849" s="104"/>
      <c r="F1849" s="87" t="s">
        <v>131</v>
      </c>
      <c r="G1849" s="80"/>
      <c r="H1849" s="84"/>
      <c r="I1849" s="46" t="s">
        <v>131</v>
      </c>
      <c r="J1849" s="79"/>
      <c r="K1849" s="79"/>
      <c r="L1849" s="79"/>
      <c r="M1849" s="79"/>
      <c r="N1849" s="79"/>
      <c r="O1849" s="79"/>
      <c r="P1849" s="79"/>
      <c r="Q1849" s="79"/>
      <c r="R1849" s="79"/>
      <c r="S1849" s="79"/>
      <c r="T1849" s="79"/>
      <c r="U1849" s="79"/>
      <c r="V1849" s="79"/>
      <c r="W1849" s="79"/>
    </row>
    <row r="1850" spans="1:23" s="69" customFormat="1" ht="15.55" x14ac:dyDescent="0.3">
      <c r="A1850" s="80">
        <v>7</v>
      </c>
      <c r="B1850" s="137" t="s">
        <v>3970</v>
      </c>
      <c r="C1850" s="105" t="s">
        <v>3971</v>
      </c>
      <c r="D1850" s="84"/>
      <c r="E1850" s="104"/>
      <c r="F1850" s="87" t="s">
        <v>131</v>
      </c>
      <c r="G1850" s="80"/>
      <c r="H1850" s="84"/>
      <c r="I1850" s="46" t="s">
        <v>131</v>
      </c>
      <c r="J1850" s="79"/>
      <c r="K1850" s="79"/>
      <c r="L1850" s="79"/>
      <c r="M1850" s="79"/>
      <c r="N1850" s="79"/>
      <c r="O1850" s="79"/>
      <c r="P1850" s="79"/>
      <c r="Q1850" s="79"/>
      <c r="R1850" s="79"/>
      <c r="S1850" s="79"/>
      <c r="T1850" s="79"/>
      <c r="U1850" s="79"/>
      <c r="V1850" s="79"/>
      <c r="W1850" s="79"/>
    </row>
    <row r="1851" spans="1:23" s="69" customFormat="1" ht="15.55" x14ac:dyDescent="0.3">
      <c r="A1851" s="80">
        <v>8</v>
      </c>
      <c r="B1851" s="137" t="s">
        <v>3972</v>
      </c>
      <c r="C1851" s="82" t="s">
        <v>3973</v>
      </c>
      <c r="D1851" s="84"/>
      <c r="E1851" s="104"/>
      <c r="F1851" s="87" t="s">
        <v>131</v>
      </c>
      <c r="G1851" s="80"/>
      <c r="H1851" s="84"/>
      <c r="I1851" s="46" t="s">
        <v>131</v>
      </c>
      <c r="J1851" s="79"/>
      <c r="K1851" s="79"/>
      <c r="L1851" s="79"/>
      <c r="M1851" s="79"/>
      <c r="N1851" s="79"/>
      <c r="O1851" s="79"/>
      <c r="P1851" s="79"/>
      <c r="Q1851" s="79"/>
      <c r="R1851" s="79"/>
      <c r="S1851" s="79"/>
      <c r="T1851" s="79"/>
      <c r="U1851" s="79"/>
      <c r="V1851" s="79"/>
      <c r="W1851" s="79"/>
    </row>
    <row r="1852" spans="1:23" s="69" customFormat="1" ht="15.55" x14ac:dyDescent="0.3">
      <c r="A1852" s="80">
        <v>9</v>
      </c>
      <c r="B1852" s="80" t="s">
        <v>3974</v>
      </c>
      <c r="C1852" s="97" t="s">
        <v>3975</v>
      </c>
      <c r="D1852" s="84"/>
      <c r="E1852" s="104"/>
      <c r="F1852" s="87" t="s">
        <v>131</v>
      </c>
      <c r="G1852" s="80"/>
      <c r="H1852" s="84"/>
      <c r="I1852" s="46" t="s">
        <v>131</v>
      </c>
      <c r="J1852" s="79"/>
      <c r="K1852" s="79"/>
      <c r="L1852" s="79"/>
      <c r="M1852" s="79"/>
      <c r="N1852" s="79"/>
      <c r="O1852" s="79"/>
      <c r="P1852" s="79"/>
      <c r="Q1852" s="79"/>
      <c r="R1852" s="79"/>
      <c r="S1852" s="79"/>
      <c r="T1852" s="79"/>
      <c r="U1852" s="79"/>
      <c r="V1852" s="79"/>
      <c r="W1852" s="79"/>
    </row>
    <row r="1853" spans="1:23" s="69" customFormat="1" ht="31.1" x14ac:dyDescent="0.3">
      <c r="A1853" s="80">
        <v>10</v>
      </c>
      <c r="B1853" s="142" t="s">
        <v>3976</v>
      </c>
      <c r="C1853" s="82" t="s">
        <v>3977</v>
      </c>
      <c r="D1853" s="84"/>
      <c r="E1853" s="104"/>
      <c r="F1853" s="87" t="s">
        <v>131</v>
      </c>
      <c r="G1853" s="80"/>
      <c r="H1853" s="84"/>
      <c r="I1853" s="46" t="s">
        <v>131</v>
      </c>
      <c r="J1853" s="79"/>
      <c r="K1853" s="79"/>
      <c r="L1853" s="79"/>
      <c r="M1853" s="79"/>
      <c r="N1853" s="79"/>
      <c r="O1853" s="79"/>
      <c r="P1853" s="79"/>
      <c r="Q1853" s="79"/>
      <c r="R1853" s="79"/>
      <c r="S1853" s="79"/>
      <c r="T1853" s="79"/>
      <c r="U1853" s="79"/>
      <c r="V1853" s="79"/>
      <c r="W1853" s="79"/>
    </row>
    <row r="1854" spans="1:23" s="69" customFormat="1" ht="15.55" x14ac:dyDescent="0.3">
      <c r="A1854" s="80">
        <v>11</v>
      </c>
      <c r="B1854" s="137" t="s">
        <v>3978</v>
      </c>
      <c r="C1854" s="82" t="s">
        <v>3979</v>
      </c>
      <c r="D1854" s="80"/>
      <c r="E1854" s="102" t="s">
        <v>131</v>
      </c>
      <c r="F1854" s="80"/>
      <c r="G1854" s="80"/>
      <c r="H1854" s="84" t="s">
        <v>131</v>
      </c>
      <c r="I1854" s="46"/>
      <c r="J1854" s="79"/>
      <c r="K1854" s="79"/>
      <c r="L1854" s="79"/>
      <c r="M1854" s="79"/>
      <c r="N1854" s="79"/>
      <c r="O1854" s="79"/>
      <c r="P1854" s="79"/>
      <c r="Q1854" s="79"/>
      <c r="R1854" s="79"/>
      <c r="S1854" s="79"/>
      <c r="T1854" s="79"/>
      <c r="U1854" s="79"/>
      <c r="V1854" s="79"/>
      <c r="W1854" s="79"/>
    </row>
    <row r="1855" spans="1:23" s="69" customFormat="1" ht="46.65" x14ac:dyDescent="0.3">
      <c r="A1855" s="80">
        <v>12</v>
      </c>
      <c r="B1855" s="137" t="s">
        <v>3980</v>
      </c>
      <c r="C1855" s="82" t="s">
        <v>3981</v>
      </c>
      <c r="D1855" s="80"/>
      <c r="E1855" s="80" t="s">
        <v>131</v>
      </c>
      <c r="F1855" s="80"/>
      <c r="G1855" s="80"/>
      <c r="H1855" s="84" t="s">
        <v>131</v>
      </c>
      <c r="I1855" s="46"/>
      <c r="J1855" s="79"/>
      <c r="K1855" s="79"/>
      <c r="L1855" s="79"/>
      <c r="M1855" s="79"/>
      <c r="N1855" s="79"/>
      <c r="O1855" s="79"/>
      <c r="P1855" s="79"/>
      <c r="Q1855" s="79"/>
      <c r="R1855" s="79"/>
      <c r="S1855" s="79"/>
      <c r="T1855" s="79"/>
      <c r="U1855" s="79"/>
      <c r="V1855" s="79"/>
      <c r="W1855" s="79"/>
    </row>
    <row r="1856" spans="1:23" s="69" customFormat="1" ht="15.55" x14ac:dyDescent="0.3">
      <c r="A1856" s="80">
        <v>13</v>
      </c>
      <c r="B1856" s="137" t="s">
        <v>3982</v>
      </c>
      <c r="C1856" s="82" t="s">
        <v>3983</v>
      </c>
      <c r="D1856" s="80"/>
      <c r="E1856" s="80" t="s">
        <v>131</v>
      </c>
      <c r="F1856" s="80"/>
      <c r="G1856" s="80"/>
      <c r="H1856" s="84" t="s">
        <v>131</v>
      </c>
      <c r="I1856" s="46"/>
      <c r="J1856" s="79"/>
      <c r="K1856" s="79"/>
      <c r="L1856" s="79"/>
      <c r="M1856" s="79"/>
      <c r="N1856" s="79"/>
      <c r="O1856" s="79"/>
      <c r="P1856" s="79"/>
      <c r="Q1856" s="79"/>
      <c r="R1856" s="79"/>
      <c r="S1856" s="79"/>
      <c r="T1856" s="79"/>
      <c r="U1856" s="79"/>
      <c r="V1856" s="79"/>
      <c r="W1856" s="79"/>
    </row>
    <row r="1857" spans="1:23" s="69" customFormat="1" ht="31.1" x14ac:dyDescent="0.3">
      <c r="A1857" s="80">
        <v>14</v>
      </c>
      <c r="B1857" s="137" t="s">
        <v>3984</v>
      </c>
      <c r="C1857" s="82" t="s">
        <v>3985</v>
      </c>
      <c r="D1857" s="80"/>
      <c r="E1857" s="80" t="s">
        <v>131</v>
      </c>
      <c r="F1857" s="80"/>
      <c r="G1857" s="80"/>
      <c r="H1857" s="84" t="s">
        <v>131</v>
      </c>
      <c r="I1857" s="46"/>
      <c r="J1857" s="79"/>
      <c r="K1857" s="79"/>
      <c r="L1857" s="79"/>
      <c r="M1857" s="79"/>
      <c r="N1857" s="79"/>
      <c r="O1857" s="79"/>
      <c r="P1857" s="79"/>
      <c r="Q1857" s="79"/>
      <c r="R1857" s="79"/>
      <c r="S1857" s="79"/>
      <c r="T1857" s="79"/>
      <c r="U1857" s="79"/>
      <c r="V1857" s="79"/>
      <c r="W1857" s="79"/>
    </row>
    <row r="1858" spans="1:23" s="69" customFormat="1" ht="31.1" x14ac:dyDescent="0.3">
      <c r="A1858" s="80">
        <v>15</v>
      </c>
      <c r="B1858" s="137" t="s">
        <v>3986</v>
      </c>
      <c r="C1858" s="82" t="s">
        <v>3987</v>
      </c>
      <c r="D1858" s="80" t="s">
        <v>131</v>
      </c>
      <c r="E1858" s="80"/>
      <c r="F1858" s="80"/>
      <c r="G1858" s="80"/>
      <c r="H1858" s="84"/>
      <c r="I1858" s="46" t="s">
        <v>131</v>
      </c>
      <c r="J1858" s="79"/>
      <c r="K1858" s="79"/>
      <c r="L1858" s="79"/>
      <c r="M1858" s="79"/>
      <c r="N1858" s="79"/>
      <c r="O1858" s="79"/>
      <c r="P1858" s="79"/>
      <c r="Q1858" s="79"/>
      <c r="R1858" s="79"/>
      <c r="S1858" s="79"/>
      <c r="T1858" s="79"/>
      <c r="U1858" s="79"/>
      <c r="V1858" s="79"/>
      <c r="W1858" s="79"/>
    </row>
    <row r="1859" spans="1:23" s="69" customFormat="1" ht="31.1" x14ac:dyDescent="0.3">
      <c r="A1859" s="80">
        <v>16</v>
      </c>
      <c r="B1859" s="137" t="s">
        <v>3988</v>
      </c>
      <c r="C1859" s="82" t="s">
        <v>3989</v>
      </c>
      <c r="D1859" s="80" t="s">
        <v>131</v>
      </c>
      <c r="E1859" s="80"/>
      <c r="F1859" s="80"/>
      <c r="G1859" s="80"/>
      <c r="H1859" s="84" t="s">
        <v>131</v>
      </c>
      <c r="I1859" s="46"/>
      <c r="J1859" s="79"/>
      <c r="K1859" s="79"/>
      <c r="L1859" s="79"/>
      <c r="M1859" s="79"/>
      <c r="N1859" s="79"/>
      <c r="O1859" s="79"/>
      <c r="P1859" s="79"/>
      <c r="Q1859" s="79"/>
      <c r="R1859" s="79"/>
      <c r="S1859" s="79"/>
      <c r="T1859" s="79"/>
      <c r="U1859" s="79"/>
      <c r="V1859" s="79"/>
      <c r="W1859" s="79"/>
    </row>
    <row r="1860" spans="1:23" s="69" customFormat="1" ht="31.1" x14ac:dyDescent="0.3">
      <c r="A1860" s="80">
        <v>17</v>
      </c>
      <c r="B1860" s="137" t="s">
        <v>3990</v>
      </c>
      <c r="C1860" s="82" t="s">
        <v>3991</v>
      </c>
      <c r="D1860" s="80"/>
      <c r="E1860" s="80" t="s">
        <v>131</v>
      </c>
      <c r="F1860" s="80"/>
      <c r="G1860" s="80"/>
      <c r="H1860" s="84"/>
      <c r="I1860" s="46" t="s">
        <v>131</v>
      </c>
      <c r="J1860" s="79"/>
      <c r="K1860" s="79"/>
      <c r="L1860" s="79"/>
      <c r="M1860" s="79"/>
      <c r="N1860" s="79"/>
      <c r="O1860" s="79"/>
      <c r="P1860" s="79"/>
      <c r="Q1860" s="79"/>
      <c r="R1860" s="79"/>
      <c r="S1860" s="79"/>
      <c r="T1860" s="79"/>
      <c r="U1860" s="79"/>
      <c r="V1860" s="79"/>
      <c r="W1860" s="79"/>
    </row>
    <row r="1861" spans="1:23" s="69" customFormat="1" ht="31.1" x14ac:dyDescent="0.3">
      <c r="A1861" s="80">
        <v>18</v>
      </c>
      <c r="B1861" s="137" t="s">
        <v>3992</v>
      </c>
      <c r="C1861" s="82" t="s">
        <v>3993</v>
      </c>
      <c r="D1861" s="80"/>
      <c r="E1861" s="80" t="s">
        <v>131</v>
      </c>
      <c r="F1861" s="80"/>
      <c r="G1861" s="80"/>
      <c r="H1861" s="84"/>
      <c r="I1861" s="46" t="s">
        <v>131</v>
      </c>
      <c r="J1861" s="79"/>
      <c r="K1861" s="79"/>
      <c r="L1861" s="79"/>
      <c r="M1861" s="79"/>
      <c r="N1861" s="79"/>
      <c r="O1861" s="79"/>
      <c r="P1861" s="79"/>
      <c r="Q1861" s="79"/>
      <c r="R1861" s="79"/>
      <c r="S1861" s="79"/>
      <c r="T1861" s="79"/>
      <c r="U1861" s="79"/>
      <c r="V1861" s="79"/>
      <c r="W1861" s="79"/>
    </row>
    <row r="1862" spans="1:23" s="69" customFormat="1" ht="46.65" x14ac:dyDescent="0.3">
      <c r="A1862" s="80">
        <v>19</v>
      </c>
      <c r="B1862" s="137" t="s">
        <v>3994</v>
      </c>
      <c r="C1862" s="82" t="s">
        <v>3995</v>
      </c>
      <c r="D1862" s="80"/>
      <c r="E1862" s="80" t="s">
        <v>131</v>
      </c>
      <c r="F1862" s="80"/>
      <c r="G1862" s="80"/>
      <c r="H1862" s="84" t="s">
        <v>131</v>
      </c>
      <c r="I1862" s="46"/>
      <c r="J1862" s="79"/>
      <c r="K1862" s="79"/>
      <c r="L1862" s="79"/>
      <c r="M1862" s="79"/>
      <c r="N1862" s="79"/>
      <c r="O1862" s="79"/>
      <c r="P1862" s="79"/>
      <c r="Q1862" s="79"/>
      <c r="R1862" s="79"/>
      <c r="S1862" s="79"/>
      <c r="T1862" s="79"/>
      <c r="U1862" s="79"/>
      <c r="V1862" s="79"/>
      <c r="W1862" s="79"/>
    </row>
    <row r="1863" spans="1:23" s="69" customFormat="1" ht="46.65" x14ac:dyDescent="0.3">
      <c r="A1863" s="80">
        <v>20</v>
      </c>
      <c r="B1863" s="137" t="s">
        <v>3996</v>
      </c>
      <c r="C1863" s="82" t="s">
        <v>3997</v>
      </c>
      <c r="D1863" s="80"/>
      <c r="E1863" s="80" t="s">
        <v>131</v>
      </c>
      <c r="F1863" s="80"/>
      <c r="G1863" s="80"/>
      <c r="H1863" s="84" t="s">
        <v>131</v>
      </c>
      <c r="I1863" s="46"/>
      <c r="J1863" s="79"/>
      <c r="K1863" s="79"/>
      <c r="L1863" s="79"/>
      <c r="M1863" s="79"/>
      <c r="N1863" s="79"/>
      <c r="O1863" s="79"/>
      <c r="P1863" s="79"/>
      <c r="Q1863" s="79"/>
      <c r="R1863" s="79"/>
      <c r="S1863" s="79"/>
      <c r="T1863" s="79"/>
      <c r="U1863" s="79"/>
      <c r="V1863" s="79"/>
      <c r="W1863" s="79"/>
    </row>
    <row r="1864" spans="1:23" s="69" customFormat="1" ht="15.55" x14ac:dyDescent="0.3">
      <c r="A1864" s="80">
        <v>21</v>
      </c>
      <c r="B1864" s="137" t="s">
        <v>3998</v>
      </c>
      <c r="C1864" s="82" t="s">
        <v>3999</v>
      </c>
      <c r="D1864" s="80"/>
      <c r="E1864" s="80" t="s">
        <v>131</v>
      </c>
      <c r="F1864" s="80"/>
      <c r="G1864" s="80"/>
      <c r="H1864" s="84" t="s">
        <v>131</v>
      </c>
      <c r="I1864" s="46"/>
      <c r="J1864" s="79"/>
      <c r="K1864" s="79"/>
      <c r="L1864" s="79"/>
      <c r="M1864" s="79"/>
      <c r="N1864" s="79"/>
      <c r="O1864" s="79"/>
      <c r="P1864" s="79"/>
      <c r="Q1864" s="79"/>
      <c r="R1864" s="79"/>
      <c r="S1864" s="79"/>
      <c r="T1864" s="79"/>
      <c r="U1864" s="79"/>
      <c r="V1864" s="79"/>
      <c r="W1864" s="79"/>
    </row>
    <row r="1865" spans="1:23" s="69" customFormat="1" ht="15.55" x14ac:dyDescent="0.3">
      <c r="A1865" s="80">
        <v>22</v>
      </c>
      <c r="B1865" s="137" t="s">
        <v>4000</v>
      </c>
      <c r="C1865" s="82" t="s">
        <v>4001</v>
      </c>
      <c r="D1865" s="80"/>
      <c r="E1865" s="80" t="s">
        <v>131</v>
      </c>
      <c r="F1865" s="80"/>
      <c r="G1865" s="80"/>
      <c r="H1865" s="84" t="s">
        <v>131</v>
      </c>
      <c r="I1865" s="46"/>
      <c r="J1865" s="79"/>
      <c r="K1865" s="79"/>
      <c r="L1865" s="79"/>
      <c r="M1865" s="79"/>
      <c r="N1865" s="79"/>
      <c r="O1865" s="79"/>
      <c r="P1865" s="79"/>
      <c r="Q1865" s="79"/>
      <c r="R1865" s="79"/>
      <c r="S1865" s="79"/>
      <c r="T1865" s="79"/>
      <c r="U1865" s="79"/>
      <c r="V1865" s="79"/>
      <c r="W1865" s="79"/>
    </row>
    <row r="1866" spans="1:23" s="69" customFormat="1" ht="15.55" x14ac:dyDescent="0.3">
      <c r="A1866" s="80">
        <v>23</v>
      </c>
      <c r="B1866" s="137" t="s">
        <v>4002</v>
      </c>
      <c r="C1866" s="82" t="s">
        <v>4003</v>
      </c>
      <c r="D1866" s="80"/>
      <c r="E1866" s="80" t="s">
        <v>131</v>
      </c>
      <c r="F1866" s="80"/>
      <c r="G1866" s="80"/>
      <c r="H1866" s="84" t="s">
        <v>131</v>
      </c>
      <c r="I1866" s="46"/>
      <c r="J1866" s="79"/>
      <c r="K1866" s="79"/>
      <c r="L1866" s="79"/>
      <c r="M1866" s="79"/>
      <c r="N1866" s="79"/>
      <c r="O1866" s="79"/>
      <c r="P1866" s="79"/>
      <c r="Q1866" s="79"/>
      <c r="R1866" s="79"/>
      <c r="S1866" s="79"/>
      <c r="T1866" s="79"/>
      <c r="U1866" s="79"/>
      <c r="V1866" s="79"/>
      <c r="W1866" s="79"/>
    </row>
    <row r="1867" spans="1:23" s="69" customFormat="1" ht="15.55" x14ac:dyDescent="0.3">
      <c r="A1867" s="80">
        <v>24</v>
      </c>
      <c r="B1867" s="137" t="s">
        <v>4004</v>
      </c>
      <c r="C1867" s="82" t="s">
        <v>4005</v>
      </c>
      <c r="D1867" s="80"/>
      <c r="E1867" s="80" t="s">
        <v>131</v>
      </c>
      <c r="F1867" s="80"/>
      <c r="G1867" s="80"/>
      <c r="H1867" s="84" t="s">
        <v>131</v>
      </c>
      <c r="I1867" s="46"/>
      <c r="J1867" s="79"/>
      <c r="K1867" s="79"/>
      <c r="L1867" s="79"/>
      <c r="M1867" s="79"/>
      <c r="N1867" s="79"/>
      <c r="O1867" s="79"/>
      <c r="P1867" s="79"/>
      <c r="Q1867" s="79"/>
      <c r="R1867" s="79"/>
      <c r="S1867" s="79"/>
      <c r="T1867" s="79"/>
      <c r="U1867" s="79"/>
      <c r="V1867" s="79"/>
      <c r="W1867" s="79"/>
    </row>
    <row r="1868" spans="1:23" s="69" customFormat="1" ht="31.1" x14ac:dyDescent="0.3">
      <c r="A1868" s="80">
        <v>25</v>
      </c>
      <c r="B1868" s="137" t="s">
        <v>4006</v>
      </c>
      <c r="C1868" s="82" t="s">
        <v>4007</v>
      </c>
      <c r="D1868" s="80"/>
      <c r="E1868" s="80" t="s">
        <v>131</v>
      </c>
      <c r="F1868" s="80"/>
      <c r="G1868" s="80"/>
      <c r="H1868" s="84" t="s">
        <v>131</v>
      </c>
      <c r="I1868" s="46"/>
      <c r="J1868" s="79"/>
      <c r="K1868" s="79"/>
      <c r="L1868" s="79"/>
      <c r="M1868" s="79"/>
      <c r="N1868" s="79"/>
      <c r="O1868" s="79"/>
      <c r="P1868" s="79"/>
      <c r="Q1868" s="79"/>
      <c r="R1868" s="79"/>
      <c r="S1868" s="79"/>
      <c r="T1868" s="79"/>
      <c r="U1868" s="79"/>
      <c r="V1868" s="79"/>
      <c r="W1868" s="79"/>
    </row>
    <row r="1869" spans="1:23" s="69" customFormat="1" ht="31.1" x14ac:dyDescent="0.3">
      <c r="A1869" s="80">
        <v>26</v>
      </c>
      <c r="B1869" s="137" t="s">
        <v>4008</v>
      </c>
      <c r="C1869" s="82" t="s">
        <v>4009</v>
      </c>
      <c r="D1869" s="80"/>
      <c r="E1869" s="80" t="s">
        <v>131</v>
      </c>
      <c r="F1869" s="80"/>
      <c r="G1869" s="80"/>
      <c r="H1869" s="84" t="s">
        <v>131</v>
      </c>
      <c r="I1869" s="46"/>
      <c r="J1869" s="79"/>
      <c r="K1869" s="79"/>
      <c r="L1869" s="79"/>
      <c r="M1869" s="79"/>
      <c r="N1869" s="79"/>
      <c r="O1869" s="79"/>
      <c r="P1869" s="79"/>
      <c r="Q1869" s="79"/>
      <c r="R1869" s="79"/>
      <c r="S1869" s="79"/>
      <c r="T1869" s="79"/>
      <c r="U1869" s="79"/>
      <c r="V1869" s="79"/>
      <c r="W1869" s="79"/>
    </row>
    <row r="1870" spans="1:23" s="69" customFormat="1" ht="15.55" x14ac:dyDescent="0.3">
      <c r="A1870" s="80">
        <v>27</v>
      </c>
      <c r="B1870" s="137" t="s">
        <v>4010</v>
      </c>
      <c r="C1870" s="82" t="s">
        <v>4011</v>
      </c>
      <c r="D1870" s="80"/>
      <c r="E1870" s="80" t="s">
        <v>131</v>
      </c>
      <c r="F1870" s="80"/>
      <c r="G1870" s="80"/>
      <c r="H1870" s="84" t="s">
        <v>131</v>
      </c>
      <c r="I1870" s="46"/>
      <c r="J1870" s="79"/>
      <c r="K1870" s="79"/>
      <c r="L1870" s="79"/>
      <c r="M1870" s="79"/>
      <c r="N1870" s="79"/>
      <c r="O1870" s="79"/>
      <c r="P1870" s="79"/>
      <c r="Q1870" s="79"/>
      <c r="R1870" s="79"/>
      <c r="S1870" s="79"/>
      <c r="T1870" s="79"/>
      <c r="U1870" s="79"/>
      <c r="V1870" s="79"/>
      <c r="W1870" s="79"/>
    </row>
    <row r="1871" spans="1:23" s="69" customFormat="1" ht="15.55" x14ac:dyDescent="0.3">
      <c r="A1871" s="80">
        <v>28</v>
      </c>
      <c r="B1871" s="137" t="s">
        <v>4012</v>
      </c>
      <c r="C1871" s="82" t="s">
        <v>4013</v>
      </c>
      <c r="D1871" s="80"/>
      <c r="E1871" s="80" t="s">
        <v>131</v>
      </c>
      <c r="F1871" s="80"/>
      <c r="G1871" s="80"/>
      <c r="H1871" s="84" t="s">
        <v>131</v>
      </c>
      <c r="I1871" s="46"/>
      <c r="J1871" s="79"/>
      <c r="K1871" s="79"/>
      <c r="L1871" s="79"/>
      <c r="M1871" s="79"/>
      <c r="N1871" s="79"/>
      <c r="O1871" s="79"/>
      <c r="P1871" s="79"/>
      <c r="Q1871" s="79"/>
      <c r="R1871" s="79"/>
      <c r="S1871" s="79"/>
      <c r="T1871" s="79"/>
      <c r="U1871" s="79"/>
      <c r="V1871" s="79"/>
      <c r="W1871" s="79"/>
    </row>
    <row r="1872" spans="1:23" s="69" customFormat="1" ht="15.55" x14ac:dyDescent="0.3">
      <c r="A1872" s="80">
        <v>29</v>
      </c>
      <c r="B1872" s="137" t="s">
        <v>4014</v>
      </c>
      <c r="C1872" s="82" t="s">
        <v>4015</v>
      </c>
      <c r="D1872" s="80"/>
      <c r="E1872" s="80" t="s">
        <v>131</v>
      </c>
      <c r="F1872" s="80"/>
      <c r="G1872" s="80"/>
      <c r="H1872" s="84" t="s">
        <v>131</v>
      </c>
      <c r="I1872" s="46"/>
      <c r="J1872" s="79"/>
      <c r="K1872" s="79"/>
      <c r="L1872" s="79"/>
      <c r="M1872" s="79"/>
      <c r="N1872" s="79"/>
      <c r="O1872" s="79"/>
      <c r="P1872" s="79"/>
      <c r="Q1872" s="79"/>
      <c r="R1872" s="79"/>
      <c r="S1872" s="79"/>
      <c r="T1872" s="79"/>
      <c r="U1872" s="79"/>
      <c r="V1872" s="79"/>
      <c r="W1872" s="79"/>
    </row>
    <row r="1873" spans="1:23" s="69" customFormat="1" ht="15.55" x14ac:dyDescent="0.3">
      <c r="A1873" s="80">
        <v>30</v>
      </c>
      <c r="B1873" s="137" t="s">
        <v>4016</v>
      </c>
      <c r="C1873" s="82" t="s">
        <v>4017</v>
      </c>
      <c r="D1873" s="80" t="s">
        <v>131</v>
      </c>
      <c r="E1873" s="80"/>
      <c r="F1873" s="80"/>
      <c r="G1873" s="80"/>
      <c r="H1873" s="84" t="s">
        <v>131</v>
      </c>
      <c r="I1873" s="46"/>
      <c r="J1873" s="79"/>
      <c r="K1873" s="79"/>
      <c r="L1873" s="79"/>
      <c r="M1873" s="79"/>
      <c r="N1873" s="79"/>
      <c r="O1873" s="79"/>
      <c r="P1873" s="79"/>
      <c r="Q1873" s="79"/>
      <c r="R1873" s="79"/>
      <c r="S1873" s="79"/>
      <c r="T1873" s="79"/>
      <c r="U1873" s="79"/>
      <c r="V1873" s="79"/>
      <c r="W1873" s="79"/>
    </row>
    <row r="1874" spans="1:23" s="69" customFormat="1" ht="31.1" x14ac:dyDescent="0.3">
      <c r="A1874" s="80">
        <v>31</v>
      </c>
      <c r="B1874" s="137" t="s">
        <v>4018</v>
      </c>
      <c r="C1874" s="82" t="s">
        <v>4019</v>
      </c>
      <c r="D1874" s="80" t="s">
        <v>131</v>
      </c>
      <c r="E1874" s="80"/>
      <c r="F1874" s="80"/>
      <c r="G1874" s="80"/>
      <c r="H1874" s="84"/>
      <c r="I1874" s="46" t="s">
        <v>131</v>
      </c>
      <c r="J1874" s="79"/>
      <c r="K1874" s="79"/>
      <c r="L1874" s="79"/>
      <c r="M1874" s="79"/>
      <c r="N1874" s="79"/>
      <c r="O1874" s="79"/>
      <c r="P1874" s="79"/>
      <c r="Q1874" s="79"/>
      <c r="R1874" s="79"/>
      <c r="S1874" s="79"/>
      <c r="T1874" s="79"/>
      <c r="U1874" s="79"/>
      <c r="V1874" s="79"/>
      <c r="W1874" s="79"/>
    </row>
    <row r="1875" spans="1:23" s="69" customFormat="1" ht="31.1" x14ac:dyDescent="0.3">
      <c r="A1875" s="80">
        <v>32</v>
      </c>
      <c r="B1875" s="137" t="s">
        <v>4020</v>
      </c>
      <c r="C1875" s="82" t="s">
        <v>4021</v>
      </c>
      <c r="D1875" s="80" t="s">
        <v>131</v>
      </c>
      <c r="E1875" s="80"/>
      <c r="F1875" s="80"/>
      <c r="G1875" s="80"/>
      <c r="H1875" s="84"/>
      <c r="I1875" s="46" t="s">
        <v>131</v>
      </c>
      <c r="J1875" s="79"/>
      <c r="K1875" s="79"/>
      <c r="L1875" s="79"/>
      <c r="M1875" s="79"/>
      <c r="N1875" s="79"/>
      <c r="O1875" s="79"/>
      <c r="P1875" s="79"/>
      <c r="Q1875" s="79"/>
      <c r="R1875" s="79"/>
      <c r="S1875" s="79"/>
      <c r="T1875" s="79"/>
      <c r="U1875" s="79"/>
      <c r="V1875" s="79"/>
      <c r="W1875" s="79"/>
    </row>
    <row r="1876" spans="1:23" s="69" customFormat="1" ht="31.1" x14ac:dyDescent="0.3">
      <c r="A1876" s="80">
        <v>33</v>
      </c>
      <c r="B1876" s="137" t="s">
        <v>4022</v>
      </c>
      <c r="C1876" s="82" t="s">
        <v>4023</v>
      </c>
      <c r="D1876" s="80" t="s">
        <v>131</v>
      </c>
      <c r="E1876" s="80"/>
      <c r="F1876" s="80"/>
      <c r="G1876" s="80"/>
      <c r="H1876" s="84"/>
      <c r="I1876" s="46" t="s">
        <v>131</v>
      </c>
      <c r="J1876" s="79"/>
      <c r="K1876" s="79"/>
      <c r="L1876" s="79"/>
      <c r="M1876" s="79"/>
      <c r="N1876" s="79"/>
      <c r="O1876" s="79"/>
      <c r="P1876" s="79"/>
      <c r="Q1876" s="79"/>
      <c r="R1876" s="79"/>
      <c r="S1876" s="79"/>
      <c r="T1876" s="79"/>
      <c r="U1876" s="79"/>
      <c r="V1876" s="79"/>
      <c r="W1876" s="79"/>
    </row>
    <row r="1877" spans="1:23" s="69" customFormat="1" ht="31.1" x14ac:dyDescent="0.3">
      <c r="A1877" s="80">
        <v>34</v>
      </c>
      <c r="B1877" s="137" t="s">
        <v>4024</v>
      </c>
      <c r="C1877" s="82" t="s">
        <v>4025</v>
      </c>
      <c r="D1877" s="80" t="s">
        <v>131</v>
      </c>
      <c r="E1877" s="80"/>
      <c r="F1877" s="80"/>
      <c r="G1877" s="80"/>
      <c r="H1877" s="84"/>
      <c r="I1877" s="46" t="s">
        <v>131</v>
      </c>
      <c r="J1877" s="79"/>
      <c r="K1877" s="79"/>
      <c r="L1877" s="79"/>
      <c r="M1877" s="79"/>
      <c r="N1877" s="79"/>
      <c r="O1877" s="79"/>
      <c r="P1877" s="79"/>
      <c r="Q1877" s="79"/>
      <c r="R1877" s="79"/>
      <c r="S1877" s="79"/>
      <c r="T1877" s="79"/>
      <c r="U1877" s="79"/>
      <c r="V1877" s="79"/>
      <c r="W1877" s="79"/>
    </row>
    <row r="1878" spans="1:23" s="69" customFormat="1" ht="31.1" x14ac:dyDescent="0.3">
      <c r="A1878" s="80">
        <v>35</v>
      </c>
      <c r="B1878" s="137" t="s">
        <v>4026</v>
      </c>
      <c r="C1878" s="82" t="s">
        <v>4027</v>
      </c>
      <c r="D1878" s="80" t="s">
        <v>131</v>
      </c>
      <c r="E1878" s="80"/>
      <c r="F1878" s="80"/>
      <c r="G1878" s="80"/>
      <c r="H1878" s="84"/>
      <c r="I1878" s="46" t="s">
        <v>131</v>
      </c>
      <c r="J1878" s="79"/>
      <c r="K1878" s="79"/>
      <c r="L1878" s="79"/>
      <c r="M1878" s="79"/>
      <c r="N1878" s="79"/>
      <c r="O1878" s="79"/>
      <c r="P1878" s="79"/>
      <c r="Q1878" s="79"/>
      <c r="R1878" s="79"/>
      <c r="S1878" s="79"/>
      <c r="T1878" s="79"/>
      <c r="U1878" s="79"/>
      <c r="V1878" s="79"/>
      <c r="W1878" s="79"/>
    </row>
    <row r="1879" spans="1:23" s="69" customFormat="1" ht="31.1" x14ac:dyDescent="0.3">
      <c r="A1879" s="80">
        <v>36</v>
      </c>
      <c r="B1879" s="137" t="s">
        <v>4028</v>
      </c>
      <c r="C1879" s="82" t="s">
        <v>4029</v>
      </c>
      <c r="D1879" s="80" t="s">
        <v>131</v>
      </c>
      <c r="E1879" s="80"/>
      <c r="F1879" s="80"/>
      <c r="G1879" s="80"/>
      <c r="H1879" s="84"/>
      <c r="I1879" s="46" t="s">
        <v>131</v>
      </c>
      <c r="J1879" s="79"/>
      <c r="K1879" s="79"/>
      <c r="L1879" s="79"/>
      <c r="M1879" s="79"/>
      <c r="N1879" s="79"/>
      <c r="O1879" s="79"/>
      <c r="P1879" s="79"/>
      <c r="Q1879" s="79"/>
      <c r="R1879" s="79"/>
      <c r="S1879" s="79"/>
      <c r="T1879" s="79"/>
      <c r="U1879" s="79"/>
      <c r="V1879" s="79"/>
      <c r="W1879" s="79"/>
    </row>
    <row r="1880" spans="1:23" s="69" customFormat="1" ht="46.65" x14ac:dyDescent="0.3">
      <c r="A1880" s="80">
        <v>37</v>
      </c>
      <c r="B1880" s="137" t="s">
        <v>4030</v>
      </c>
      <c r="C1880" s="82" t="s">
        <v>4031</v>
      </c>
      <c r="D1880" s="80"/>
      <c r="E1880" s="80" t="s">
        <v>131</v>
      </c>
      <c r="F1880" s="80"/>
      <c r="G1880" s="80"/>
      <c r="H1880" s="84"/>
      <c r="I1880" s="46" t="s">
        <v>131</v>
      </c>
      <c r="J1880" s="79"/>
      <c r="K1880" s="79"/>
      <c r="L1880" s="79"/>
      <c r="M1880" s="79"/>
      <c r="N1880" s="79"/>
      <c r="O1880" s="79"/>
      <c r="P1880" s="79"/>
      <c r="Q1880" s="79"/>
      <c r="R1880" s="79"/>
      <c r="S1880" s="79"/>
      <c r="T1880" s="79"/>
      <c r="U1880" s="79"/>
      <c r="V1880" s="79"/>
      <c r="W1880" s="79"/>
    </row>
    <row r="1881" spans="1:23" s="69" customFormat="1" ht="31.1" x14ac:dyDescent="0.3">
      <c r="A1881" s="80">
        <v>38</v>
      </c>
      <c r="B1881" s="137" t="s">
        <v>4032</v>
      </c>
      <c r="C1881" s="82" t="s">
        <v>4033</v>
      </c>
      <c r="D1881" s="80" t="s">
        <v>131</v>
      </c>
      <c r="E1881" s="80"/>
      <c r="F1881" s="80"/>
      <c r="G1881" s="80"/>
      <c r="H1881" s="84"/>
      <c r="I1881" s="46" t="s">
        <v>131</v>
      </c>
      <c r="J1881" s="79"/>
      <c r="K1881" s="79"/>
      <c r="L1881" s="79"/>
      <c r="M1881" s="79"/>
      <c r="N1881" s="79"/>
      <c r="O1881" s="79"/>
      <c r="P1881" s="79"/>
      <c r="Q1881" s="79"/>
      <c r="R1881" s="79"/>
      <c r="S1881" s="79"/>
      <c r="T1881" s="79"/>
      <c r="U1881" s="79"/>
      <c r="V1881" s="79"/>
      <c r="W1881" s="79"/>
    </row>
    <row r="1882" spans="1:23" s="69" customFormat="1" ht="31.1" x14ac:dyDescent="0.3">
      <c r="A1882" s="80">
        <v>39</v>
      </c>
      <c r="B1882" s="137" t="s">
        <v>4034</v>
      </c>
      <c r="C1882" s="82" t="s">
        <v>4035</v>
      </c>
      <c r="D1882" s="80" t="s">
        <v>131</v>
      </c>
      <c r="E1882" s="80"/>
      <c r="F1882" s="80"/>
      <c r="G1882" s="80"/>
      <c r="H1882" s="84" t="s">
        <v>131</v>
      </c>
      <c r="I1882" s="46"/>
      <c r="J1882" s="79"/>
      <c r="K1882" s="79"/>
      <c r="L1882" s="79"/>
      <c r="M1882" s="79"/>
      <c r="N1882" s="79"/>
      <c r="O1882" s="79"/>
      <c r="P1882" s="79"/>
      <c r="Q1882" s="79"/>
      <c r="R1882" s="79"/>
      <c r="S1882" s="79"/>
      <c r="T1882" s="79"/>
      <c r="U1882" s="79"/>
      <c r="V1882" s="79"/>
      <c r="W1882" s="79"/>
    </row>
    <row r="1883" spans="1:23" s="69" customFormat="1" ht="31.1" x14ac:dyDescent="0.3">
      <c r="A1883" s="80">
        <v>40</v>
      </c>
      <c r="B1883" s="137" t="s">
        <v>4036</v>
      </c>
      <c r="C1883" s="82" t="s">
        <v>4037</v>
      </c>
      <c r="D1883" s="80" t="s">
        <v>131</v>
      </c>
      <c r="E1883" s="80"/>
      <c r="F1883" s="80"/>
      <c r="G1883" s="80"/>
      <c r="H1883" s="84"/>
      <c r="I1883" s="46" t="s">
        <v>131</v>
      </c>
      <c r="J1883" s="79"/>
      <c r="K1883" s="79"/>
      <c r="L1883" s="79"/>
      <c r="M1883" s="79"/>
      <c r="N1883" s="79"/>
      <c r="O1883" s="79"/>
      <c r="P1883" s="79"/>
      <c r="Q1883" s="79"/>
      <c r="R1883" s="79"/>
      <c r="S1883" s="79"/>
      <c r="T1883" s="79"/>
      <c r="U1883" s="79"/>
      <c r="V1883" s="79"/>
      <c r="W1883" s="79"/>
    </row>
    <row r="1884" spans="1:23" s="69" customFormat="1" ht="31.1" x14ac:dyDescent="0.3">
      <c r="A1884" s="80">
        <v>41</v>
      </c>
      <c r="B1884" s="137" t="s">
        <v>4038</v>
      </c>
      <c r="C1884" s="82" t="s">
        <v>4039</v>
      </c>
      <c r="D1884" s="80" t="s">
        <v>131</v>
      </c>
      <c r="E1884" s="80"/>
      <c r="F1884" s="80"/>
      <c r="G1884" s="80"/>
      <c r="H1884" s="84"/>
      <c r="I1884" s="46" t="s">
        <v>131</v>
      </c>
      <c r="J1884" s="79"/>
      <c r="K1884" s="79"/>
      <c r="L1884" s="79"/>
      <c r="M1884" s="79"/>
      <c r="N1884" s="79"/>
      <c r="O1884" s="79"/>
      <c r="P1884" s="79"/>
      <c r="Q1884" s="79"/>
      <c r="R1884" s="79"/>
      <c r="S1884" s="79"/>
      <c r="T1884" s="79"/>
      <c r="U1884" s="79"/>
      <c r="V1884" s="79"/>
      <c r="W1884" s="79"/>
    </row>
    <row r="1885" spans="1:23" s="69" customFormat="1" ht="31.1" x14ac:dyDescent="0.3">
      <c r="A1885" s="80">
        <v>42</v>
      </c>
      <c r="B1885" s="137" t="s">
        <v>4040</v>
      </c>
      <c r="C1885" s="82" t="s">
        <v>4041</v>
      </c>
      <c r="D1885" s="80" t="s">
        <v>131</v>
      </c>
      <c r="E1885" s="80"/>
      <c r="F1885" s="80"/>
      <c r="G1885" s="80"/>
      <c r="H1885" s="84"/>
      <c r="I1885" s="46" t="s">
        <v>131</v>
      </c>
      <c r="J1885" s="79"/>
      <c r="K1885" s="79"/>
      <c r="L1885" s="79"/>
      <c r="M1885" s="79"/>
      <c r="N1885" s="79"/>
      <c r="O1885" s="79"/>
      <c r="P1885" s="79"/>
      <c r="Q1885" s="79"/>
      <c r="R1885" s="79"/>
      <c r="S1885" s="79"/>
      <c r="T1885" s="79"/>
      <c r="U1885" s="79"/>
      <c r="V1885" s="79"/>
      <c r="W1885" s="79"/>
    </row>
    <row r="1886" spans="1:23" s="69" customFormat="1" ht="46.65" x14ac:dyDescent="0.3">
      <c r="A1886" s="80">
        <v>43</v>
      </c>
      <c r="B1886" s="137" t="s">
        <v>4042</v>
      </c>
      <c r="C1886" s="82" t="s">
        <v>4043</v>
      </c>
      <c r="D1886" s="80" t="s">
        <v>131</v>
      </c>
      <c r="E1886" s="80"/>
      <c r="F1886" s="80"/>
      <c r="G1886" s="80"/>
      <c r="H1886" s="84"/>
      <c r="I1886" s="46" t="s">
        <v>131</v>
      </c>
      <c r="J1886" s="79"/>
      <c r="K1886" s="79"/>
      <c r="L1886" s="79"/>
      <c r="M1886" s="79"/>
      <c r="N1886" s="79"/>
      <c r="O1886" s="79"/>
      <c r="P1886" s="79"/>
      <c r="Q1886" s="79"/>
      <c r="R1886" s="79"/>
      <c r="S1886" s="79"/>
      <c r="T1886" s="79"/>
      <c r="U1886" s="79"/>
      <c r="V1886" s="79"/>
      <c r="W1886" s="79"/>
    </row>
    <row r="1887" spans="1:23" s="69" customFormat="1" ht="31.1" x14ac:dyDescent="0.3">
      <c r="A1887" s="80">
        <v>44</v>
      </c>
      <c r="B1887" s="137" t="s">
        <v>4044</v>
      </c>
      <c r="C1887" s="82" t="s">
        <v>4045</v>
      </c>
      <c r="D1887" s="80"/>
      <c r="E1887" s="80" t="s">
        <v>131</v>
      </c>
      <c r="F1887" s="80"/>
      <c r="G1887" s="80"/>
      <c r="H1887" s="84"/>
      <c r="I1887" s="46" t="s">
        <v>131</v>
      </c>
      <c r="J1887" s="79"/>
      <c r="K1887" s="79"/>
      <c r="L1887" s="79"/>
      <c r="M1887" s="79"/>
      <c r="N1887" s="79"/>
      <c r="O1887" s="79"/>
      <c r="P1887" s="79"/>
      <c r="Q1887" s="79"/>
      <c r="R1887" s="79"/>
      <c r="S1887" s="79"/>
      <c r="T1887" s="79"/>
      <c r="U1887" s="79"/>
      <c r="V1887" s="79"/>
      <c r="W1887" s="79"/>
    </row>
    <row r="1888" spans="1:23" s="69" customFormat="1" ht="31.1" x14ac:dyDescent="0.3">
      <c r="A1888" s="80">
        <v>45</v>
      </c>
      <c r="B1888" s="137" t="s">
        <v>4046</v>
      </c>
      <c r="C1888" s="82" t="s">
        <v>4047</v>
      </c>
      <c r="D1888" s="80"/>
      <c r="E1888" s="80" t="s">
        <v>131</v>
      </c>
      <c r="F1888" s="80"/>
      <c r="G1888" s="80"/>
      <c r="H1888" s="84"/>
      <c r="I1888" s="46" t="s">
        <v>131</v>
      </c>
      <c r="J1888" s="79"/>
      <c r="K1888" s="79"/>
      <c r="L1888" s="79"/>
      <c r="M1888" s="79"/>
      <c r="N1888" s="79"/>
      <c r="O1888" s="79"/>
      <c r="P1888" s="79"/>
      <c r="Q1888" s="79"/>
      <c r="R1888" s="79"/>
      <c r="S1888" s="79"/>
      <c r="T1888" s="79"/>
      <c r="U1888" s="79"/>
      <c r="V1888" s="79"/>
      <c r="W1888" s="79"/>
    </row>
    <row r="1889" spans="1:23" s="69" customFormat="1" ht="31.1" x14ac:dyDescent="0.3">
      <c r="A1889" s="80">
        <v>46</v>
      </c>
      <c r="B1889" s="137" t="s">
        <v>4048</v>
      </c>
      <c r="C1889" s="82" t="s">
        <v>4049</v>
      </c>
      <c r="D1889" s="80"/>
      <c r="E1889" s="80" t="s">
        <v>131</v>
      </c>
      <c r="F1889" s="80"/>
      <c r="G1889" s="80"/>
      <c r="H1889" s="84" t="s">
        <v>131</v>
      </c>
      <c r="I1889" s="46"/>
      <c r="J1889" s="79"/>
      <c r="K1889" s="79"/>
      <c r="L1889" s="79"/>
      <c r="M1889" s="79"/>
      <c r="N1889" s="79"/>
      <c r="O1889" s="79"/>
      <c r="P1889" s="79"/>
      <c r="Q1889" s="79"/>
      <c r="R1889" s="79"/>
      <c r="S1889" s="79"/>
      <c r="T1889" s="79"/>
      <c r="U1889" s="79"/>
      <c r="V1889" s="79"/>
      <c r="W1889" s="79"/>
    </row>
    <row r="1890" spans="1:23" s="69" customFormat="1" ht="31.1" x14ac:dyDescent="0.3">
      <c r="A1890" s="80">
        <v>47</v>
      </c>
      <c r="B1890" s="137" t="s">
        <v>4050</v>
      </c>
      <c r="C1890" s="82" t="s">
        <v>4051</v>
      </c>
      <c r="D1890" s="80" t="s">
        <v>131</v>
      </c>
      <c r="E1890" s="80"/>
      <c r="F1890" s="80"/>
      <c r="G1890" s="80"/>
      <c r="H1890" s="84" t="s">
        <v>131</v>
      </c>
      <c r="I1890" s="46"/>
      <c r="J1890" s="79"/>
      <c r="K1890" s="79"/>
      <c r="L1890" s="79"/>
      <c r="M1890" s="79"/>
      <c r="N1890" s="79"/>
      <c r="O1890" s="79"/>
      <c r="P1890" s="79"/>
      <c r="Q1890" s="79"/>
      <c r="R1890" s="79"/>
      <c r="S1890" s="79"/>
      <c r="T1890" s="79"/>
      <c r="U1890" s="79"/>
      <c r="V1890" s="79"/>
      <c r="W1890" s="79"/>
    </row>
    <row r="1891" spans="1:23" s="69" customFormat="1" ht="31.1" x14ac:dyDescent="0.3">
      <c r="A1891" s="80">
        <v>48</v>
      </c>
      <c r="B1891" s="137" t="s">
        <v>4052</v>
      </c>
      <c r="C1891" s="82" t="s">
        <v>4053</v>
      </c>
      <c r="D1891" s="80" t="s">
        <v>131</v>
      </c>
      <c r="E1891" s="80"/>
      <c r="F1891" s="80"/>
      <c r="G1891" s="80"/>
      <c r="H1891" s="84" t="s">
        <v>131</v>
      </c>
      <c r="I1891" s="46"/>
      <c r="J1891" s="79"/>
      <c r="K1891" s="79"/>
      <c r="L1891" s="79"/>
      <c r="M1891" s="79"/>
      <c r="N1891" s="79"/>
      <c r="O1891" s="79"/>
      <c r="P1891" s="79"/>
      <c r="Q1891" s="79"/>
      <c r="R1891" s="79"/>
      <c r="S1891" s="79"/>
      <c r="T1891" s="79"/>
      <c r="U1891" s="79"/>
      <c r="V1891" s="79"/>
      <c r="W1891" s="79"/>
    </row>
    <row r="1892" spans="1:23" s="69" customFormat="1" ht="15.55" x14ac:dyDescent="0.3">
      <c r="A1892" s="80">
        <v>49</v>
      </c>
      <c r="B1892" s="137" t="s">
        <v>4054</v>
      </c>
      <c r="C1892" s="82" t="s">
        <v>4055</v>
      </c>
      <c r="D1892" s="80" t="s">
        <v>131</v>
      </c>
      <c r="E1892" s="80"/>
      <c r="F1892" s="80"/>
      <c r="G1892" s="80"/>
      <c r="H1892" s="84" t="s">
        <v>131</v>
      </c>
      <c r="I1892" s="46"/>
      <c r="J1892" s="79"/>
      <c r="K1892" s="79"/>
      <c r="L1892" s="79"/>
      <c r="M1892" s="79"/>
      <c r="N1892" s="79"/>
      <c r="O1892" s="79"/>
      <c r="P1892" s="79"/>
      <c r="Q1892" s="79"/>
      <c r="R1892" s="79"/>
      <c r="S1892" s="79"/>
      <c r="T1892" s="79"/>
      <c r="U1892" s="79"/>
      <c r="V1892" s="79"/>
      <c r="W1892" s="79"/>
    </row>
    <row r="1893" spans="1:23" s="69" customFormat="1" ht="15.55" x14ac:dyDescent="0.3">
      <c r="A1893" s="233" t="s">
        <v>4056</v>
      </c>
      <c r="B1893" s="234"/>
      <c r="C1893" s="235"/>
      <c r="D1893" s="81">
        <f>SUM(D1894:D1896)</f>
        <v>0</v>
      </c>
      <c r="E1893" s="81">
        <v>4</v>
      </c>
      <c r="F1893" s="81"/>
      <c r="G1893" s="81"/>
      <c r="H1893" s="103">
        <v>4</v>
      </c>
      <c r="I1893" s="50"/>
      <c r="J1893" s="79"/>
      <c r="K1893" s="79"/>
      <c r="L1893" s="79"/>
      <c r="M1893" s="79"/>
      <c r="N1893" s="79"/>
      <c r="O1893" s="79"/>
      <c r="P1893" s="79"/>
      <c r="Q1893" s="79"/>
      <c r="R1893" s="79"/>
      <c r="S1893" s="79"/>
      <c r="T1893" s="79"/>
      <c r="U1893" s="79"/>
      <c r="V1893" s="79"/>
      <c r="W1893" s="79"/>
    </row>
    <row r="1894" spans="1:23" s="69" customFormat="1" ht="46.65" x14ac:dyDescent="0.3">
      <c r="A1894" s="80">
        <v>1</v>
      </c>
      <c r="B1894" s="137" t="s">
        <v>4057</v>
      </c>
      <c r="C1894" s="82" t="s">
        <v>4058</v>
      </c>
      <c r="D1894" s="80"/>
      <c r="E1894" s="80" t="s">
        <v>17</v>
      </c>
      <c r="F1894" s="80"/>
      <c r="G1894" s="80"/>
      <c r="H1894" s="84" t="s">
        <v>131</v>
      </c>
      <c r="I1894" s="46"/>
      <c r="J1894" s="79"/>
      <c r="K1894" s="79"/>
      <c r="L1894" s="79"/>
      <c r="M1894" s="79"/>
      <c r="N1894" s="79"/>
      <c r="O1894" s="79"/>
      <c r="P1894" s="79"/>
      <c r="Q1894" s="79"/>
      <c r="R1894" s="79"/>
      <c r="S1894" s="79"/>
      <c r="T1894" s="79"/>
      <c r="U1894" s="79"/>
      <c r="V1894" s="79"/>
      <c r="W1894" s="79"/>
    </row>
    <row r="1895" spans="1:23" s="69" customFormat="1" ht="15.55" x14ac:dyDescent="0.3">
      <c r="A1895" s="80">
        <v>2</v>
      </c>
      <c r="B1895" s="79" t="s">
        <v>4059</v>
      </c>
      <c r="C1895" s="82" t="s">
        <v>4060</v>
      </c>
      <c r="D1895" s="80"/>
      <c r="E1895" s="80" t="s">
        <v>17</v>
      </c>
      <c r="F1895" s="80"/>
      <c r="G1895" s="80"/>
      <c r="H1895" s="84" t="s">
        <v>131</v>
      </c>
      <c r="I1895" s="46"/>
      <c r="J1895" s="79"/>
      <c r="K1895" s="79"/>
      <c r="L1895" s="79"/>
      <c r="M1895" s="79"/>
      <c r="N1895" s="79"/>
      <c r="O1895" s="79"/>
      <c r="P1895" s="79"/>
      <c r="Q1895" s="79"/>
      <c r="R1895" s="79"/>
      <c r="S1895" s="79"/>
      <c r="T1895" s="79"/>
      <c r="U1895" s="79"/>
      <c r="V1895" s="79"/>
      <c r="W1895" s="79"/>
    </row>
    <row r="1896" spans="1:23" s="69" customFormat="1" ht="15.55" x14ac:dyDescent="0.3">
      <c r="A1896" s="80">
        <v>3</v>
      </c>
      <c r="B1896" s="80" t="s">
        <v>4061</v>
      </c>
      <c r="C1896" s="82" t="s">
        <v>4062</v>
      </c>
      <c r="D1896" s="80"/>
      <c r="E1896" s="80" t="s">
        <v>17</v>
      </c>
      <c r="F1896" s="80"/>
      <c r="G1896" s="80"/>
      <c r="H1896" s="84" t="s">
        <v>131</v>
      </c>
      <c r="I1896" s="46"/>
      <c r="J1896" s="79"/>
      <c r="K1896" s="79"/>
      <c r="L1896" s="79"/>
      <c r="M1896" s="79"/>
      <c r="N1896" s="79"/>
      <c r="O1896" s="79"/>
      <c r="P1896" s="79"/>
      <c r="Q1896" s="79"/>
      <c r="R1896" s="79"/>
      <c r="S1896" s="79"/>
      <c r="T1896" s="79"/>
      <c r="U1896" s="79"/>
      <c r="V1896" s="79"/>
      <c r="W1896" s="79"/>
    </row>
    <row r="1897" spans="1:23" s="69" customFormat="1" ht="15.55" x14ac:dyDescent="0.3">
      <c r="A1897" s="230" t="s">
        <v>4063</v>
      </c>
      <c r="B1897" s="231"/>
      <c r="C1897" s="232"/>
      <c r="D1897" s="81">
        <v>0</v>
      </c>
      <c r="E1897" s="81">
        <v>1</v>
      </c>
      <c r="F1897" s="81"/>
      <c r="G1897" s="81"/>
      <c r="H1897" s="103">
        <v>1</v>
      </c>
      <c r="I1897" s="50"/>
      <c r="J1897" s="79"/>
      <c r="K1897" s="79"/>
      <c r="L1897" s="79"/>
      <c r="M1897" s="79"/>
      <c r="N1897" s="79"/>
      <c r="O1897" s="79"/>
      <c r="P1897" s="79"/>
      <c r="Q1897" s="79"/>
      <c r="R1897" s="79"/>
      <c r="S1897" s="79"/>
      <c r="T1897" s="79"/>
      <c r="U1897" s="79"/>
      <c r="V1897" s="79"/>
      <c r="W1897" s="79"/>
    </row>
    <row r="1898" spans="1:23" s="69" customFormat="1" ht="46.65" x14ac:dyDescent="0.3">
      <c r="A1898" s="80">
        <v>1</v>
      </c>
      <c r="B1898" s="80" t="s">
        <v>4064</v>
      </c>
      <c r="C1898" s="82" t="s">
        <v>4065</v>
      </c>
      <c r="D1898" s="80"/>
      <c r="E1898" s="80" t="s">
        <v>131</v>
      </c>
      <c r="F1898" s="80"/>
      <c r="G1898" s="80"/>
      <c r="H1898" s="84" t="s">
        <v>131</v>
      </c>
      <c r="I1898" s="46"/>
      <c r="J1898" s="79"/>
      <c r="K1898" s="79"/>
      <c r="L1898" s="79"/>
      <c r="M1898" s="79"/>
      <c r="N1898" s="79"/>
      <c r="O1898" s="79"/>
      <c r="P1898" s="79"/>
      <c r="Q1898" s="79"/>
      <c r="R1898" s="79"/>
      <c r="S1898" s="79"/>
      <c r="T1898" s="79"/>
      <c r="U1898" s="79"/>
      <c r="V1898" s="79"/>
      <c r="W1898" s="79"/>
    </row>
    <row r="1899" spans="1:23" s="69" customFormat="1" ht="15.55" x14ac:dyDescent="0.3">
      <c r="A1899" s="230" t="s">
        <v>4066</v>
      </c>
      <c r="B1899" s="231"/>
      <c r="C1899" s="232"/>
      <c r="D1899" s="81">
        <f t="shared" ref="D1899:E1899" si="58">COUNTIF(D1900:D1909,"x")</f>
        <v>0</v>
      </c>
      <c r="E1899" s="81">
        <f t="shared" si="58"/>
        <v>10</v>
      </c>
      <c r="F1899" s="81"/>
      <c r="G1899" s="81"/>
      <c r="H1899" s="103">
        <v>10</v>
      </c>
      <c r="I1899" s="50"/>
      <c r="J1899" s="79"/>
      <c r="K1899" s="79"/>
      <c r="L1899" s="79"/>
      <c r="M1899" s="79"/>
      <c r="N1899" s="79"/>
      <c r="O1899" s="79"/>
      <c r="P1899" s="79"/>
      <c r="Q1899" s="79"/>
      <c r="R1899" s="79"/>
      <c r="S1899" s="79"/>
      <c r="T1899" s="79"/>
      <c r="U1899" s="79"/>
      <c r="V1899" s="79"/>
      <c r="W1899" s="79"/>
    </row>
    <row r="1900" spans="1:23" s="69" customFormat="1" ht="31.1" x14ac:dyDescent="0.3">
      <c r="A1900" s="80">
        <v>1</v>
      </c>
      <c r="B1900" s="80" t="s">
        <v>4067</v>
      </c>
      <c r="C1900" s="82" t="s">
        <v>4068</v>
      </c>
      <c r="D1900" s="80"/>
      <c r="E1900" s="80" t="s">
        <v>131</v>
      </c>
      <c r="F1900" s="80"/>
      <c r="G1900" s="80"/>
      <c r="H1900" s="84" t="s">
        <v>131</v>
      </c>
      <c r="I1900" s="46"/>
      <c r="J1900" s="79"/>
      <c r="K1900" s="79"/>
      <c r="L1900" s="79"/>
      <c r="M1900" s="79"/>
      <c r="N1900" s="79"/>
      <c r="O1900" s="79"/>
      <c r="P1900" s="79"/>
      <c r="Q1900" s="79"/>
      <c r="R1900" s="79"/>
      <c r="S1900" s="79"/>
      <c r="T1900" s="79"/>
      <c r="U1900" s="79"/>
      <c r="V1900" s="79"/>
      <c r="W1900" s="79"/>
    </row>
    <row r="1901" spans="1:23" s="69" customFormat="1" ht="31.1" x14ac:dyDescent="0.3">
      <c r="A1901" s="80">
        <v>2</v>
      </c>
      <c r="B1901" s="80" t="s">
        <v>4069</v>
      </c>
      <c r="C1901" s="82" t="s">
        <v>4070</v>
      </c>
      <c r="D1901" s="80"/>
      <c r="E1901" s="80" t="s">
        <v>131</v>
      </c>
      <c r="F1901" s="80"/>
      <c r="G1901" s="80"/>
      <c r="H1901" s="84" t="s">
        <v>131</v>
      </c>
      <c r="I1901" s="46"/>
      <c r="J1901" s="79"/>
      <c r="K1901" s="79"/>
      <c r="L1901" s="79"/>
      <c r="M1901" s="79"/>
      <c r="N1901" s="79"/>
      <c r="O1901" s="79"/>
      <c r="P1901" s="79"/>
      <c r="Q1901" s="79"/>
      <c r="R1901" s="79"/>
      <c r="S1901" s="79"/>
      <c r="T1901" s="79"/>
      <c r="U1901" s="79"/>
      <c r="V1901" s="79"/>
      <c r="W1901" s="79"/>
    </row>
    <row r="1902" spans="1:23" s="69" customFormat="1" ht="15.55" x14ac:dyDescent="0.3">
      <c r="A1902" s="80">
        <v>3</v>
      </c>
      <c r="B1902" s="80" t="s">
        <v>4071</v>
      </c>
      <c r="C1902" s="82" t="s">
        <v>4072</v>
      </c>
      <c r="D1902" s="80"/>
      <c r="E1902" s="80" t="s">
        <v>131</v>
      </c>
      <c r="F1902" s="80"/>
      <c r="G1902" s="80"/>
      <c r="H1902" s="84" t="s">
        <v>131</v>
      </c>
      <c r="I1902" s="46"/>
      <c r="J1902" s="79"/>
      <c r="K1902" s="79"/>
      <c r="L1902" s="79"/>
      <c r="M1902" s="79"/>
      <c r="N1902" s="79"/>
      <c r="O1902" s="79"/>
      <c r="P1902" s="79"/>
      <c r="Q1902" s="79"/>
      <c r="R1902" s="79"/>
      <c r="S1902" s="79"/>
      <c r="T1902" s="79"/>
      <c r="U1902" s="79"/>
      <c r="V1902" s="79"/>
      <c r="W1902" s="79"/>
    </row>
    <row r="1903" spans="1:23" s="69" customFormat="1" ht="31.1" x14ac:dyDescent="0.3">
      <c r="A1903" s="80">
        <v>4</v>
      </c>
      <c r="B1903" s="80" t="s">
        <v>4073</v>
      </c>
      <c r="C1903" s="82" t="s">
        <v>4074</v>
      </c>
      <c r="D1903" s="80"/>
      <c r="E1903" s="80" t="s">
        <v>131</v>
      </c>
      <c r="F1903" s="80"/>
      <c r="G1903" s="80"/>
      <c r="H1903" s="84" t="s">
        <v>131</v>
      </c>
      <c r="I1903" s="46"/>
      <c r="J1903" s="79"/>
      <c r="K1903" s="79"/>
      <c r="L1903" s="79"/>
      <c r="M1903" s="79"/>
      <c r="N1903" s="79"/>
      <c r="O1903" s="79"/>
      <c r="P1903" s="79"/>
      <c r="Q1903" s="79"/>
      <c r="R1903" s="79"/>
      <c r="S1903" s="79"/>
      <c r="T1903" s="79"/>
      <c r="U1903" s="79"/>
      <c r="V1903" s="79"/>
      <c r="W1903" s="79"/>
    </row>
    <row r="1904" spans="1:23" s="69" customFormat="1" ht="15.55" x14ac:dyDescent="0.3">
      <c r="A1904" s="80">
        <v>5</v>
      </c>
      <c r="B1904" s="143" t="s">
        <v>4075</v>
      </c>
      <c r="C1904" s="82" t="s">
        <v>4122</v>
      </c>
      <c r="D1904" s="80"/>
      <c r="E1904" s="80" t="s">
        <v>131</v>
      </c>
      <c r="F1904" s="80"/>
      <c r="G1904" s="80"/>
      <c r="H1904" s="84" t="s">
        <v>131</v>
      </c>
      <c r="I1904" s="46"/>
      <c r="J1904" s="79"/>
      <c r="K1904" s="79"/>
      <c r="L1904" s="79"/>
      <c r="M1904" s="79"/>
      <c r="N1904" s="79"/>
      <c r="O1904" s="79"/>
      <c r="P1904" s="79"/>
      <c r="Q1904" s="79"/>
      <c r="R1904" s="79"/>
      <c r="S1904" s="79"/>
      <c r="T1904" s="79"/>
      <c r="U1904" s="79"/>
      <c r="V1904" s="79"/>
      <c r="W1904" s="79"/>
    </row>
    <row r="1905" spans="1:23" s="69" customFormat="1" ht="15.55" x14ac:dyDescent="0.3">
      <c r="A1905" s="80">
        <v>6</v>
      </c>
      <c r="B1905" s="80" t="s">
        <v>4076</v>
      </c>
      <c r="C1905" s="82" t="s">
        <v>4077</v>
      </c>
      <c r="D1905" s="80"/>
      <c r="E1905" s="80" t="s">
        <v>131</v>
      </c>
      <c r="F1905" s="80"/>
      <c r="G1905" s="80"/>
      <c r="H1905" s="84" t="s">
        <v>131</v>
      </c>
      <c r="I1905" s="46"/>
      <c r="J1905" s="79"/>
      <c r="K1905" s="79"/>
      <c r="L1905" s="79"/>
      <c r="M1905" s="79"/>
      <c r="N1905" s="79"/>
      <c r="O1905" s="79"/>
      <c r="P1905" s="79"/>
      <c r="Q1905" s="79"/>
      <c r="R1905" s="79"/>
      <c r="S1905" s="79"/>
      <c r="T1905" s="79"/>
      <c r="U1905" s="79"/>
      <c r="V1905" s="79"/>
      <c r="W1905" s="79"/>
    </row>
    <row r="1906" spans="1:23" s="69" customFormat="1" ht="31.1" x14ac:dyDescent="0.3">
      <c r="A1906" s="80">
        <v>7</v>
      </c>
      <c r="B1906" s="80" t="s">
        <v>4078</v>
      </c>
      <c r="C1906" s="82" t="s">
        <v>4079</v>
      </c>
      <c r="D1906" s="80"/>
      <c r="E1906" s="80" t="s">
        <v>131</v>
      </c>
      <c r="F1906" s="80"/>
      <c r="G1906" s="80"/>
      <c r="H1906" s="84" t="s">
        <v>131</v>
      </c>
      <c r="I1906" s="46"/>
      <c r="J1906" s="79"/>
      <c r="K1906" s="79"/>
      <c r="L1906" s="79"/>
      <c r="M1906" s="79"/>
      <c r="N1906" s="79"/>
      <c r="O1906" s="79"/>
      <c r="P1906" s="79"/>
      <c r="Q1906" s="79"/>
      <c r="R1906" s="79"/>
      <c r="S1906" s="79"/>
      <c r="T1906" s="79"/>
      <c r="U1906" s="79"/>
      <c r="V1906" s="79"/>
      <c r="W1906" s="79"/>
    </row>
    <row r="1907" spans="1:23" s="69" customFormat="1" ht="15.55" x14ac:dyDescent="0.3">
      <c r="A1907" s="80">
        <v>8</v>
      </c>
      <c r="B1907" s="80" t="s">
        <v>4080</v>
      </c>
      <c r="C1907" s="82" t="s">
        <v>4081</v>
      </c>
      <c r="D1907" s="80"/>
      <c r="E1907" s="80" t="s">
        <v>131</v>
      </c>
      <c r="F1907" s="80"/>
      <c r="G1907" s="80"/>
      <c r="H1907" s="84" t="s">
        <v>131</v>
      </c>
      <c r="I1907" s="46"/>
      <c r="J1907" s="79"/>
      <c r="K1907" s="79"/>
      <c r="L1907" s="79"/>
      <c r="M1907" s="79"/>
      <c r="N1907" s="79"/>
      <c r="O1907" s="79"/>
      <c r="P1907" s="79"/>
      <c r="Q1907" s="79"/>
      <c r="R1907" s="79"/>
      <c r="S1907" s="79"/>
      <c r="T1907" s="79"/>
      <c r="U1907" s="79"/>
      <c r="V1907" s="79"/>
      <c r="W1907" s="79"/>
    </row>
    <row r="1908" spans="1:23" s="69" customFormat="1" ht="15.55" x14ac:dyDescent="0.3">
      <c r="A1908" s="80">
        <v>9</v>
      </c>
      <c r="B1908" s="80" t="s">
        <v>4082</v>
      </c>
      <c r="C1908" s="82" t="s">
        <v>4083</v>
      </c>
      <c r="D1908" s="80"/>
      <c r="E1908" s="80" t="s">
        <v>131</v>
      </c>
      <c r="F1908" s="80"/>
      <c r="G1908" s="80"/>
      <c r="H1908" s="84" t="s">
        <v>131</v>
      </c>
      <c r="I1908" s="46"/>
      <c r="J1908" s="79"/>
      <c r="K1908" s="79"/>
      <c r="L1908" s="79"/>
      <c r="M1908" s="79"/>
      <c r="N1908" s="79"/>
      <c r="O1908" s="79"/>
      <c r="P1908" s="79"/>
      <c r="Q1908" s="79"/>
      <c r="R1908" s="79"/>
      <c r="S1908" s="79"/>
      <c r="T1908" s="79"/>
      <c r="U1908" s="79"/>
      <c r="V1908" s="79"/>
      <c r="W1908" s="79"/>
    </row>
    <row r="1909" spans="1:23" s="69" customFormat="1" ht="31.1" x14ac:dyDescent="0.3">
      <c r="A1909" s="80">
        <v>10</v>
      </c>
      <c r="B1909" s="80" t="s">
        <v>4084</v>
      </c>
      <c r="C1909" s="82" t="s">
        <v>4085</v>
      </c>
      <c r="D1909" s="80"/>
      <c r="E1909" s="80" t="s">
        <v>131</v>
      </c>
      <c r="F1909" s="80"/>
      <c r="G1909" s="80"/>
      <c r="H1909" s="84" t="s">
        <v>131</v>
      </c>
      <c r="I1909" s="46"/>
      <c r="J1909" s="79"/>
      <c r="K1909" s="79"/>
      <c r="L1909" s="79"/>
      <c r="M1909" s="79"/>
      <c r="N1909" s="79"/>
      <c r="O1909" s="79"/>
      <c r="P1909" s="79"/>
      <c r="Q1909" s="79"/>
      <c r="R1909" s="79"/>
      <c r="S1909" s="79"/>
      <c r="T1909" s="79"/>
      <c r="U1909" s="79"/>
      <c r="V1909" s="79"/>
      <c r="W1909" s="79"/>
    </row>
    <row r="1910" spans="1:23" s="69" customFormat="1" ht="15.55" x14ac:dyDescent="0.3">
      <c r="A1910" s="230" t="s">
        <v>4086</v>
      </c>
      <c r="B1910" s="231"/>
      <c r="C1910" s="232"/>
      <c r="D1910" s="81">
        <f t="shared" ref="D1910" si="59">COUNTIF(D1911:D1913,"x")</f>
        <v>0</v>
      </c>
      <c r="E1910" s="81">
        <v>6</v>
      </c>
      <c r="F1910" s="81"/>
      <c r="G1910" s="81"/>
      <c r="H1910" s="103">
        <v>6</v>
      </c>
      <c r="I1910" s="46"/>
      <c r="J1910" s="79"/>
      <c r="K1910" s="79"/>
      <c r="L1910" s="79"/>
      <c r="M1910" s="79"/>
      <c r="N1910" s="79"/>
      <c r="O1910" s="79"/>
      <c r="P1910" s="79"/>
      <c r="Q1910" s="79"/>
      <c r="R1910" s="79"/>
      <c r="S1910" s="79"/>
      <c r="T1910" s="79"/>
      <c r="U1910" s="79"/>
      <c r="V1910" s="79"/>
      <c r="W1910" s="79"/>
    </row>
    <row r="1911" spans="1:23" s="69" customFormat="1" ht="15.55" x14ac:dyDescent="0.3">
      <c r="A1911" s="80">
        <v>1</v>
      </c>
      <c r="B1911" s="80" t="s">
        <v>4087</v>
      </c>
      <c r="C1911" s="82" t="s">
        <v>4088</v>
      </c>
      <c r="D1911" s="80"/>
      <c r="E1911" s="80" t="s">
        <v>131</v>
      </c>
      <c r="F1911" s="80"/>
      <c r="G1911" s="80"/>
      <c r="H1911" s="84" t="s">
        <v>131</v>
      </c>
      <c r="I1911" s="46"/>
      <c r="J1911" s="79"/>
      <c r="K1911" s="79"/>
      <c r="L1911" s="79"/>
      <c r="M1911" s="79"/>
      <c r="N1911" s="79"/>
      <c r="O1911" s="79"/>
      <c r="P1911" s="79"/>
      <c r="Q1911" s="79"/>
      <c r="R1911" s="79"/>
      <c r="S1911" s="79"/>
      <c r="T1911" s="79"/>
      <c r="U1911" s="79"/>
      <c r="V1911" s="79"/>
      <c r="W1911" s="79"/>
    </row>
    <row r="1912" spans="1:23" s="69" customFormat="1" ht="15.55" x14ac:dyDescent="0.3">
      <c r="A1912" s="80">
        <v>2</v>
      </c>
      <c r="B1912" s="80" t="s">
        <v>4089</v>
      </c>
      <c r="C1912" s="82" t="s">
        <v>4090</v>
      </c>
      <c r="D1912" s="80"/>
      <c r="E1912" s="80" t="s">
        <v>131</v>
      </c>
      <c r="F1912" s="80"/>
      <c r="G1912" s="80"/>
      <c r="H1912" s="84" t="s">
        <v>131</v>
      </c>
      <c r="I1912" s="46"/>
      <c r="J1912" s="79"/>
      <c r="K1912" s="79"/>
      <c r="L1912" s="79"/>
      <c r="M1912" s="79"/>
      <c r="N1912" s="79"/>
      <c r="O1912" s="79"/>
      <c r="P1912" s="79"/>
      <c r="Q1912" s="79"/>
      <c r="R1912" s="79"/>
      <c r="S1912" s="79"/>
      <c r="T1912" s="79"/>
      <c r="U1912" s="79"/>
      <c r="V1912" s="79"/>
      <c r="W1912" s="79"/>
    </row>
    <row r="1913" spans="1:23" s="69" customFormat="1" ht="15.55" x14ac:dyDescent="0.3">
      <c r="A1913" s="80">
        <v>3</v>
      </c>
      <c r="B1913" s="80" t="s">
        <v>4091</v>
      </c>
      <c r="C1913" s="82" t="s">
        <v>4092</v>
      </c>
      <c r="D1913" s="80"/>
      <c r="E1913" s="80" t="s">
        <v>131</v>
      </c>
      <c r="F1913" s="80"/>
      <c r="G1913" s="80"/>
      <c r="H1913" s="84" t="s">
        <v>131</v>
      </c>
      <c r="I1913" s="46"/>
      <c r="J1913" s="79"/>
      <c r="K1913" s="79"/>
      <c r="L1913" s="79"/>
      <c r="M1913" s="79"/>
      <c r="N1913" s="79"/>
      <c r="O1913" s="79"/>
      <c r="P1913" s="79"/>
      <c r="Q1913" s="79"/>
      <c r="R1913" s="79"/>
      <c r="S1913" s="79"/>
      <c r="T1913" s="79"/>
      <c r="U1913" s="79"/>
      <c r="V1913" s="79"/>
      <c r="W1913" s="79"/>
    </row>
    <row r="1914" spans="1:23" s="69" customFormat="1" ht="15.55" x14ac:dyDescent="0.3">
      <c r="A1914" s="80">
        <v>4</v>
      </c>
      <c r="B1914" s="80" t="s">
        <v>4093</v>
      </c>
      <c r="C1914" s="106" t="s">
        <v>4094</v>
      </c>
      <c r="D1914" s="80"/>
      <c r="E1914" s="80" t="s">
        <v>131</v>
      </c>
      <c r="F1914" s="80"/>
      <c r="G1914" s="80"/>
      <c r="H1914" s="84" t="s">
        <v>131</v>
      </c>
      <c r="I1914" s="46"/>
      <c r="J1914" s="79"/>
      <c r="K1914" s="79"/>
      <c r="L1914" s="79"/>
      <c r="M1914" s="79"/>
      <c r="N1914" s="79"/>
      <c r="O1914" s="79"/>
      <c r="P1914" s="79"/>
      <c r="Q1914" s="79"/>
      <c r="R1914" s="79"/>
      <c r="S1914" s="79"/>
      <c r="T1914" s="79"/>
      <c r="U1914" s="79"/>
      <c r="V1914" s="79"/>
      <c r="W1914" s="79"/>
    </row>
    <row r="1915" spans="1:23" s="69" customFormat="1" ht="15.55" x14ac:dyDescent="0.3">
      <c r="A1915" s="80">
        <v>5</v>
      </c>
      <c r="B1915" s="123" t="s">
        <v>4095</v>
      </c>
      <c r="C1915" s="106" t="s">
        <v>4096</v>
      </c>
      <c r="D1915" s="80"/>
      <c r="E1915" s="80" t="s">
        <v>131</v>
      </c>
      <c r="F1915" s="80"/>
      <c r="G1915" s="80"/>
      <c r="H1915" s="84" t="s">
        <v>131</v>
      </c>
      <c r="I1915" s="46"/>
      <c r="J1915" s="79"/>
      <c r="K1915" s="79"/>
      <c r="L1915" s="79"/>
      <c r="M1915" s="79"/>
      <c r="N1915" s="79"/>
      <c r="O1915" s="79"/>
      <c r="P1915" s="79"/>
      <c r="Q1915" s="79"/>
      <c r="R1915" s="79"/>
      <c r="S1915" s="79"/>
      <c r="T1915" s="79"/>
      <c r="U1915" s="79"/>
      <c r="V1915" s="79"/>
      <c r="W1915" s="79"/>
    </row>
    <row r="1916" spans="1:23" s="69" customFormat="1" ht="15.55" x14ac:dyDescent="0.3">
      <c r="A1916" s="80">
        <v>6</v>
      </c>
      <c r="B1916" s="123" t="s">
        <v>4097</v>
      </c>
      <c r="C1916" s="106" t="s">
        <v>4098</v>
      </c>
      <c r="D1916" s="80"/>
      <c r="E1916" s="80" t="s">
        <v>131</v>
      </c>
      <c r="F1916" s="80"/>
      <c r="G1916" s="80"/>
      <c r="H1916" s="84" t="s">
        <v>131</v>
      </c>
      <c r="I1916" s="46"/>
      <c r="J1916" s="79"/>
      <c r="K1916" s="79"/>
      <c r="L1916" s="79"/>
      <c r="M1916" s="79"/>
      <c r="N1916" s="79"/>
      <c r="O1916" s="79"/>
      <c r="P1916" s="79"/>
      <c r="Q1916" s="79"/>
      <c r="R1916" s="79"/>
      <c r="S1916" s="79"/>
      <c r="T1916" s="79"/>
      <c r="U1916" s="79"/>
      <c r="V1916" s="79"/>
      <c r="W1916" s="79"/>
    </row>
    <row r="1917" spans="1:23" s="69" customFormat="1" ht="15.55" x14ac:dyDescent="0.3">
      <c r="A1917" s="230" t="s">
        <v>4099</v>
      </c>
      <c r="B1917" s="231"/>
      <c r="C1917" s="232"/>
      <c r="D1917" s="81">
        <f>COUNTIF(D1918:D1919,"x")</f>
        <v>0</v>
      </c>
      <c r="E1917" s="81">
        <v>3</v>
      </c>
      <c r="F1917" s="81">
        <v>0</v>
      </c>
      <c r="G1917" s="81"/>
      <c r="H1917" s="103">
        <v>3</v>
      </c>
      <c r="I1917" s="50"/>
      <c r="J1917" s="79"/>
      <c r="K1917" s="79"/>
      <c r="L1917" s="79"/>
      <c r="M1917" s="79"/>
      <c r="N1917" s="79"/>
      <c r="O1917" s="79"/>
      <c r="P1917" s="79"/>
      <c r="Q1917" s="79"/>
      <c r="R1917" s="79"/>
      <c r="S1917" s="79"/>
      <c r="T1917" s="79"/>
      <c r="U1917" s="79"/>
      <c r="V1917" s="79"/>
      <c r="W1917" s="79"/>
    </row>
    <row r="1918" spans="1:23" s="69" customFormat="1" ht="77.8" x14ac:dyDescent="0.3">
      <c r="A1918" s="80">
        <v>1</v>
      </c>
      <c r="B1918" s="80" t="s">
        <v>4100</v>
      </c>
      <c r="C1918" s="82" t="s">
        <v>4101</v>
      </c>
      <c r="D1918" s="80"/>
      <c r="E1918" s="80" t="s">
        <v>131</v>
      </c>
      <c r="F1918" s="80"/>
      <c r="G1918" s="80"/>
      <c r="H1918" s="84" t="s">
        <v>131</v>
      </c>
      <c r="I1918" s="46"/>
      <c r="J1918" s="107"/>
      <c r="K1918" s="79"/>
      <c r="L1918" s="79"/>
      <c r="M1918" s="79"/>
      <c r="N1918" s="79"/>
      <c r="O1918" s="79"/>
      <c r="P1918" s="79"/>
      <c r="Q1918" s="79"/>
      <c r="R1918" s="79"/>
      <c r="S1918" s="79"/>
      <c r="T1918" s="79"/>
      <c r="U1918" s="79"/>
      <c r="V1918" s="79"/>
      <c r="W1918" s="79"/>
    </row>
    <row r="1919" spans="1:23" s="69" customFormat="1" ht="15.55" x14ac:dyDescent="0.3">
      <c r="A1919" s="80">
        <v>2</v>
      </c>
      <c r="B1919" s="80" t="s">
        <v>4102</v>
      </c>
      <c r="C1919" s="82" t="s">
        <v>4103</v>
      </c>
      <c r="D1919" s="80"/>
      <c r="E1919" s="80" t="s">
        <v>131</v>
      </c>
      <c r="F1919" s="80"/>
      <c r="G1919" s="80"/>
      <c r="H1919" s="84" t="s">
        <v>131</v>
      </c>
      <c r="I1919" s="46"/>
      <c r="J1919" s="79"/>
      <c r="K1919" s="79"/>
      <c r="L1919" s="79"/>
      <c r="M1919" s="79"/>
      <c r="N1919" s="79"/>
      <c r="O1919" s="79"/>
      <c r="P1919" s="79"/>
      <c r="Q1919" s="79"/>
      <c r="R1919" s="79"/>
      <c r="S1919" s="79"/>
      <c r="T1919" s="79"/>
      <c r="U1919" s="79"/>
      <c r="V1919" s="79"/>
      <c r="W1919" s="79"/>
    </row>
    <row r="1920" spans="1:23" s="69" customFormat="1" ht="46.65" x14ac:dyDescent="0.3">
      <c r="A1920" s="80">
        <v>3</v>
      </c>
      <c r="B1920" s="80" t="s">
        <v>4104</v>
      </c>
      <c r="C1920" s="82" t="s">
        <v>4105</v>
      </c>
      <c r="D1920" s="80"/>
      <c r="E1920" s="80" t="s">
        <v>131</v>
      </c>
      <c r="F1920" s="80"/>
      <c r="G1920" s="80"/>
      <c r="H1920" s="84" t="s">
        <v>131</v>
      </c>
      <c r="I1920" s="46"/>
      <c r="J1920" s="79"/>
      <c r="K1920" s="79"/>
      <c r="L1920" s="79"/>
      <c r="M1920" s="79"/>
      <c r="N1920" s="79"/>
      <c r="O1920" s="79"/>
      <c r="P1920" s="79"/>
      <c r="Q1920" s="79"/>
      <c r="R1920" s="79"/>
      <c r="S1920" s="79"/>
      <c r="T1920" s="79"/>
      <c r="U1920" s="79"/>
      <c r="V1920" s="79"/>
      <c r="W1920" s="79"/>
    </row>
    <row r="1921" spans="1:23" s="69" customFormat="1" ht="15.55" x14ac:dyDescent="0.3">
      <c r="A1921" s="233" t="s">
        <v>4106</v>
      </c>
      <c r="B1921" s="234"/>
      <c r="C1921" s="235"/>
      <c r="D1921" s="81">
        <v>0</v>
      </c>
      <c r="E1921" s="81">
        <v>0</v>
      </c>
      <c r="F1921" s="81">
        <v>2</v>
      </c>
      <c r="G1921" s="81"/>
      <c r="H1921" s="108">
        <v>2</v>
      </c>
      <c r="I1921" s="109">
        <v>0</v>
      </c>
      <c r="J1921" s="79"/>
      <c r="K1921" s="79"/>
      <c r="L1921" s="79"/>
      <c r="M1921" s="79"/>
      <c r="N1921" s="79"/>
      <c r="O1921" s="79"/>
      <c r="P1921" s="79"/>
      <c r="Q1921" s="79"/>
      <c r="R1921" s="79"/>
      <c r="S1921" s="79"/>
      <c r="T1921" s="79"/>
      <c r="U1921" s="79"/>
      <c r="V1921" s="79"/>
      <c r="W1921" s="79"/>
    </row>
    <row r="1922" spans="1:23" s="69" customFormat="1" ht="15.55" x14ac:dyDescent="0.3">
      <c r="A1922" s="84">
        <v>1</v>
      </c>
      <c r="B1922" s="123" t="s">
        <v>4107</v>
      </c>
      <c r="C1922" s="82" t="s">
        <v>4108</v>
      </c>
      <c r="D1922" s="80"/>
      <c r="E1922" s="80"/>
      <c r="F1922" s="80" t="s">
        <v>131</v>
      </c>
      <c r="G1922" s="80"/>
      <c r="H1922" s="92" t="s">
        <v>131</v>
      </c>
      <c r="I1922" s="93"/>
      <c r="J1922" s="79"/>
      <c r="K1922" s="79"/>
      <c r="L1922" s="79"/>
      <c r="M1922" s="79"/>
      <c r="N1922" s="79"/>
      <c r="O1922" s="79"/>
      <c r="P1922" s="79"/>
      <c r="Q1922" s="79"/>
      <c r="R1922" s="79"/>
      <c r="S1922" s="79"/>
      <c r="T1922" s="79"/>
      <c r="U1922" s="79"/>
      <c r="V1922" s="79"/>
      <c r="W1922" s="79"/>
    </row>
    <row r="1923" spans="1:23" s="69" customFormat="1" ht="15.55" x14ac:dyDescent="0.3">
      <c r="A1923" s="84">
        <v>2</v>
      </c>
      <c r="B1923" s="123" t="s">
        <v>4109</v>
      </c>
      <c r="C1923" s="82" t="s">
        <v>4110</v>
      </c>
      <c r="D1923" s="80"/>
      <c r="E1923" s="80"/>
      <c r="F1923" s="80" t="s">
        <v>131</v>
      </c>
      <c r="G1923" s="92"/>
      <c r="H1923" s="93" t="s">
        <v>131</v>
      </c>
      <c r="I1923" s="46"/>
      <c r="J1923" s="79"/>
      <c r="K1923" s="79"/>
      <c r="L1923" s="79"/>
      <c r="M1923" s="79"/>
      <c r="N1923" s="79"/>
      <c r="O1923" s="79"/>
      <c r="P1923" s="79"/>
      <c r="Q1923" s="79"/>
      <c r="R1923" s="79"/>
      <c r="S1923" s="79"/>
      <c r="T1923" s="79"/>
      <c r="U1923" s="79"/>
      <c r="V1923" s="79"/>
      <c r="W1923" s="79"/>
    </row>
    <row r="1924" spans="1:23" s="69" customFormat="1" ht="15.55" x14ac:dyDescent="0.3">
      <c r="A1924" s="230" t="s">
        <v>4111</v>
      </c>
      <c r="B1924" s="231"/>
      <c r="C1924" s="232"/>
      <c r="D1924" s="81">
        <v>0</v>
      </c>
      <c r="E1924" s="81">
        <v>0</v>
      </c>
      <c r="F1924" s="103">
        <v>1</v>
      </c>
      <c r="G1924" s="50"/>
      <c r="H1924" s="50">
        <v>1</v>
      </c>
      <c r="I1924" s="110">
        <v>0</v>
      </c>
      <c r="J1924" s="79"/>
      <c r="K1924" s="79"/>
      <c r="L1924" s="79"/>
      <c r="M1924" s="79"/>
      <c r="N1924" s="79"/>
      <c r="O1924" s="79"/>
      <c r="P1924" s="79"/>
      <c r="Q1924" s="79"/>
      <c r="R1924" s="79"/>
      <c r="S1924" s="79"/>
      <c r="T1924" s="79"/>
      <c r="U1924" s="79"/>
      <c r="V1924" s="79"/>
      <c r="W1924" s="79"/>
    </row>
    <row r="1925" spans="1:23" s="69" customFormat="1" ht="15.55" x14ac:dyDescent="0.3">
      <c r="A1925" s="80">
        <v>1</v>
      </c>
      <c r="B1925" s="123" t="s">
        <v>4112</v>
      </c>
      <c r="C1925" s="82" t="s">
        <v>4113</v>
      </c>
      <c r="D1925" s="80"/>
      <c r="E1925" s="80"/>
      <c r="F1925" s="80" t="s">
        <v>131</v>
      </c>
      <c r="G1925" s="102"/>
      <c r="H1925" s="111" t="s">
        <v>131</v>
      </c>
      <c r="I1925" s="93"/>
      <c r="J1925" s="79"/>
      <c r="K1925" s="79"/>
      <c r="L1925" s="79"/>
      <c r="M1925" s="79"/>
      <c r="N1925" s="79"/>
      <c r="O1925" s="79"/>
      <c r="P1925" s="79"/>
      <c r="Q1925" s="79"/>
      <c r="R1925" s="79"/>
      <c r="S1925" s="79"/>
      <c r="T1925" s="79"/>
      <c r="U1925" s="79"/>
      <c r="V1925" s="79"/>
      <c r="W1925" s="79"/>
    </row>
    <row r="1926" spans="1:23" s="15" customFormat="1" ht="21.75" customHeight="1" x14ac:dyDescent="0.3">
      <c r="A1926" s="236" t="s">
        <v>4442</v>
      </c>
      <c r="B1926" s="236"/>
      <c r="C1926" s="236"/>
      <c r="D1926" s="11">
        <f>COUNTIF(D1927:D2050, "x")</f>
        <v>101</v>
      </c>
      <c r="E1926" s="11">
        <f t="shared" ref="E1926:I1926" si="60">COUNTIF(E1927:E2050, "x")</f>
        <v>6</v>
      </c>
      <c r="F1926" s="11">
        <f t="shared" si="60"/>
        <v>0</v>
      </c>
      <c r="G1926" s="11">
        <f t="shared" si="60"/>
        <v>12</v>
      </c>
      <c r="H1926" s="11">
        <f t="shared" si="60"/>
        <v>75</v>
      </c>
      <c r="I1926" s="11">
        <f t="shared" si="60"/>
        <v>32</v>
      </c>
    </row>
    <row r="1927" spans="1:23" s="15" customFormat="1" ht="21.75" customHeight="1" x14ac:dyDescent="0.3">
      <c r="A1927" s="224" t="s">
        <v>4443</v>
      </c>
      <c r="B1927" s="224"/>
      <c r="C1927" s="224"/>
      <c r="D1927" s="11"/>
      <c r="E1927" s="11"/>
      <c r="F1927" s="11"/>
      <c r="G1927" s="11"/>
      <c r="H1927" s="11"/>
      <c r="I1927" s="11"/>
    </row>
    <row r="1928" spans="1:23" s="15" customFormat="1" ht="15.55" x14ac:dyDescent="0.3">
      <c r="A1928" s="14">
        <v>1</v>
      </c>
      <c r="B1928" s="113" t="s">
        <v>4242</v>
      </c>
      <c r="C1928" s="113" t="s">
        <v>4243</v>
      </c>
      <c r="D1928" s="11" t="s">
        <v>131</v>
      </c>
      <c r="E1928" s="11"/>
      <c r="F1928" s="11"/>
      <c r="G1928" s="11"/>
      <c r="H1928" s="11"/>
      <c r="I1928" s="11" t="s">
        <v>131</v>
      </c>
    </row>
    <row r="1929" spans="1:23" s="15" customFormat="1" ht="15.55" x14ac:dyDescent="0.3">
      <c r="A1929" s="14">
        <v>2</v>
      </c>
      <c r="B1929" s="113" t="s">
        <v>4244</v>
      </c>
      <c r="C1929" s="113" t="s">
        <v>4245</v>
      </c>
      <c r="D1929" s="11" t="s">
        <v>131</v>
      </c>
      <c r="E1929" s="11"/>
      <c r="F1929" s="11"/>
      <c r="G1929" s="11"/>
      <c r="H1929" s="11"/>
      <c r="I1929" s="11" t="s">
        <v>131</v>
      </c>
    </row>
    <row r="1930" spans="1:23" s="15" customFormat="1" ht="15.55" x14ac:dyDescent="0.3">
      <c r="A1930" s="14">
        <v>3</v>
      </c>
      <c r="B1930" s="113" t="s">
        <v>4246</v>
      </c>
      <c r="C1930" s="113" t="s">
        <v>4247</v>
      </c>
      <c r="D1930" s="11" t="s">
        <v>131</v>
      </c>
      <c r="E1930" s="11"/>
      <c r="F1930" s="11"/>
      <c r="G1930" s="11"/>
      <c r="H1930" s="11"/>
      <c r="I1930" s="11" t="s">
        <v>131</v>
      </c>
    </row>
    <row r="1931" spans="1:23" s="15" customFormat="1" ht="15.55" x14ac:dyDescent="0.3">
      <c r="A1931" s="14">
        <v>4</v>
      </c>
      <c r="B1931" s="113" t="s">
        <v>4248</v>
      </c>
      <c r="C1931" s="113" t="s">
        <v>4249</v>
      </c>
      <c r="D1931" s="11" t="s">
        <v>131</v>
      </c>
      <c r="E1931" s="11"/>
      <c r="F1931" s="11"/>
      <c r="G1931" s="11"/>
      <c r="H1931" s="11"/>
      <c r="I1931" s="11" t="s">
        <v>131</v>
      </c>
    </row>
    <row r="1932" spans="1:23" s="15" customFormat="1" ht="15.55" x14ac:dyDescent="0.3">
      <c r="A1932" s="14">
        <v>5</v>
      </c>
      <c r="B1932" s="113" t="s">
        <v>4250</v>
      </c>
      <c r="C1932" s="113" t="s">
        <v>4251</v>
      </c>
      <c r="D1932" s="11" t="s">
        <v>131</v>
      </c>
      <c r="E1932" s="11"/>
      <c r="F1932" s="11"/>
      <c r="G1932" s="11"/>
      <c r="H1932" s="11"/>
      <c r="I1932" s="11" t="s">
        <v>131</v>
      </c>
    </row>
    <row r="1933" spans="1:23" s="15" customFormat="1" ht="31.1" x14ac:dyDescent="0.3">
      <c r="A1933" s="14">
        <v>6</v>
      </c>
      <c r="B1933" s="113" t="s">
        <v>4252</v>
      </c>
      <c r="C1933" s="113" t="s">
        <v>4253</v>
      </c>
      <c r="D1933" s="11" t="s">
        <v>131</v>
      </c>
      <c r="E1933" s="11"/>
      <c r="F1933" s="11"/>
      <c r="G1933" s="11"/>
      <c r="H1933" s="11"/>
      <c r="I1933" s="11" t="s">
        <v>131</v>
      </c>
    </row>
    <row r="1934" spans="1:23" s="15" customFormat="1" ht="31.1" x14ac:dyDescent="0.3">
      <c r="A1934" s="14">
        <v>7</v>
      </c>
      <c r="B1934" s="113" t="s">
        <v>4254</v>
      </c>
      <c r="C1934" s="113" t="s">
        <v>4255</v>
      </c>
      <c r="D1934" s="11" t="s">
        <v>131</v>
      </c>
      <c r="E1934" s="11"/>
      <c r="F1934" s="11"/>
      <c r="G1934" s="11"/>
      <c r="H1934" s="11"/>
      <c r="I1934" s="11" t="s">
        <v>131</v>
      </c>
    </row>
    <row r="1935" spans="1:23" s="15" customFormat="1" ht="31.1" x14ac:dyDescent="0.3">
      <c r="A1935" s="14">
        <v>8</v>
      </c>
      <c r="B1935" s="113" t="s">
        <v>4256</v>
      </c>
      <c r="C1935" s="113" t="s">
        <v>4257</v>
      </c>
      <c r="D1935" s="11" t="s">
        <v>131</v>
      </c>
      <c r="E1935" s="11"/>
      <c r="F1935" s="11"/>
      <c r="G1935" s="11"/>
      <c r="H1935" s="11"/>
      <c r="I1935" s="11" t="s">
        <v>131</v>
      </c>
    </row>
    <row r="1936" spans="1:23" s="15" customFormat="1" ht="31.1" x14ac:dyDescent="0.3">
      <c r="A1936" s="14">
        <v>9</v>
      </c>
      <c r="B1936" s="113" t="s">
        <v>4258</v>
      </c>
      <c r="C1936" s="113" t="s">
        <v>4259</v>
      </c>
      <c r="D1936" s="11" t="s">
        <v>131</v>
      </c>
      <c r="E1936" s="11"/>
      <c r="F1936" s="11"/>
      <c r="G1936" s="11"/>
      <c r="H1936" s="11"/>
      <c r="I1936" s="11" t="s">
        <v>131</v>
      </c>
    </row>
    <row r="1937" spans="1:9" s="15" customFormat="1" ht="15.55" x14ac:dyDescent="0.3">
      <c r="A1937" s="14">
        <v>10</v>
      </c>
      <c r="B1937" s="113" t="s">
        <v>4260</v>
      </c>
      <c r="C1937" s="113" t="s">
        <v>4261</v>
      </c>
      <c r="D1937" s="11" t="s">
        <v>131</v>
      </c>
      <c r="E1937" s="11"/>
      <c r="F1937" s="11"/>
      <c r="G1937" s="11"/>
      <c r="H1937" s="11"/>
      <c r="I1937" s="11" t="s">
        <v>131</v>
      </c>
    </row>
    <row r="1938" spans="1:9" s="15" customFormat="1" ht="31.1" x14ac:dyDescent="0.3">
      <c r="A1938" s="14">
        <v>11</v>
      </c>
      <c r="B1938" s="113" t="s">
        <v>4262</v>
      </c>
      <c r="C1938" s="113" t="s">
        <v>4263</v>
      </c>
      <c r="D1938" s="11" t="s">
        <v>131</v>
      </c>
      <c r="E1938" s="11"/>
      <c r="F1938" s="11"/>
      <c r="G1938" s="11"/>
      <c r="H1938" s="11"/>
      <c r="I1938" s="11" t="s">
        <v>131</v>
      </c>
    </row>
    <row r="1939" spans="1:9" s="15" customFormat="1" ht="31.1" x14ac:dyDescent="0.3">
      <c r="A1939" s="14">
        <v>12</v>
      </c>
      <c r="B1939" s="113" t="s">
        <v>4264</v>
      </c>
      <c r="C1939" s="113" t="s">
        <v>4265</v>
      </c>
      <c r="D1939" s="11" t="s">
        <v>131</v>
      </c>
      <c r="E1939" s="11"/>
      <c r="F1939" s="11"/>
      <c r="G1939" s="11"/>
      <c r="H1939" s="11"/>
      <c r="I1939" s="11" t="s">
        <v>131</v>
      </c>
    </row>
    <row r="1940" spans="1:9" s="15" customFormat="1" ht="15.55" x14ac:dyDescent="0.3">
      <c r="A1940" s="14">
        <v>13</v>
      </c>
      <c r="B1940" s="113" t="s">
        <v>4266</v>
      </c>
      <c r="C1940" s="113" t="s">
        <v>4267</v>
      </c>
      <c r="D1940" s="11" t="s">
        <v>131</v>
      </c>
      <c r="E1940" s="11"/>
      <c r="F1940" s="11"/>
      <c r="G1940" s="11"/>
      <c r="H1940" s="11"/>
      <c r="I1940" s="11" t="s">
        <v>131</v>
      </c>
    </row>
    <row r="1941" spans="1:9" s="15" customFormat="1" ht="62.25" x14ac:dyDescent="0.3">
      <c r="A1941" s="14">
        <v>14</v>
      </c>
      <c r="B1941" s="113" t="s">
        <v>4268</v>
      </c>
      <c r="C1941" s="113" t="s">
        <v>4269</v>
      </c>
      <c r="D1941" s="11" t="s">
        <v>131</v>
      </c>
      <c r="E1941" s="11"/>
      <c r="F1941" s="11"/>
      <c r="G1941" s="11"/>
      <c r="H1941" s="11"/>
      <c r="I1941" s="11" t="s">
        <v>131</v>
      </c>
    </row>
    <row r="1942" spans="1:9" s="15" customFormat="1" ht="15.55" x14ac:dyDescent="0.3">
      <c r="A1942" s="14">
        <v>15</v>
      </c>
      <c r="B1942" s="113" t="s">
        <v>4270</v>
      </c>
      <c r="C1942" s="113" t="s">
        <v>4271</v>
      </c>
      <c r="D1942" s="11" t="s">
        <v>131</v>
      </c>
      <c r="E1942" s="11"/>
      <c r="F1942" s="11"/>
      <c r="G1942" s="11"/>
      <c r="H1942" s="11" t="s">
        <v>131</v>
      </c>
      <c r="I1942" s="11"/>
    </row>
    <row r="1943" spans="1:9" s="15" customFormat="1" ht="31.1" x14ac:dyDescent="0.3">
      <c r="A1943" s="14">
        <v>16</v>
      </c>
      <c r="B1943" s="113" t="s">
        <v>4272</v>
      </c>
      <c r="C1943" s="113" t="s">
        <v>4273</v>
      </c>
      <c r="D1943" s="11" t="s">
        <v>131</v>
      </c>
      <c r="E1943" s="11"/>
      <c r="F1943" s="11"/>
      <c r="G1943" s="11"/>
      <c r="H1943" s="11"/>
      <c r="I1943" s="11" t="s">
        <v>131</v>
      </c>
    </row>
    <row r="1944" spans="1:9" s="15" customFormat="1" ht="31.1" x14ac:dyDescent="0.3">
      <c r="A1944" s="14">
        <v>17</v>
      </c>
      <c r="B1944" s="113" t="s">
        <v>4274</v>
      </c>
      <c r="C1944" s="113" t="s">
        <v>4275</v>
      </c>
      <c r="D1944" s="11" t="s">
        <v>131</v>
      </c>
      <c r="E1944" s="11"/>
      <c r="F1944" s="11"/>
      <c r="G1944" s="11"/>
      <c r="H1944" s="11" t="s">
        <v>131</v>
      </c>
      <c r="I1944" s="11"/>
    </row>
    <row r="1945" spans="1:9" s="15" customFormat="1" ht="77.8" x14ac:dyDescent="0.3">
      <c r="A1945" s="14">
        <v>18</v>
      </c>
      <c r="B1945" s="113" t="s">
        <v>4276</v>
      </c>
      <c r="C1945" s="113" t="s">
        <v>4277</v>
      </c>
      <c r="D1945" s="11" t="s">
        <v>131</v>
      </c>
      <c r="E1945" s="11"/>
      <c r="F1945" s="11"/>
      <c r="G1945" s="11"/>
      <c r="H1945" s="11"/>
      <c r="I1945" s="11" t="s">
        <v>131</v>
      </c>
    </row>
    <row r="1946" spans="1:9" s="15" customFormat="1" ht="31.1" x14ac:dyDescent="0.3">
      <c r="A1946" s="14">
        <v>19</v>
      </c>
      <c r="B1946" s="113" t="s">
        <v>4278</v>
      </c>
      <c r="C1946" s="113" t="s">
        <v>4279</v>
      </c>
      <c r="D1946" s="11" t="s">
        <v>131</v>
      </c>
      <c r="E1946" s="11"/>
      <c r="F1946" s="11"/>
      <c r="G1946" s="11"/>
      <c r="H1946" s="11"/>
      <c r="I1946" s="11" t="s">
        <v>131</v>
      </c>
    </row>
    <row r="1947" spans="1:9" s="15" customFormat="1" ht="46.65" x14ac:dyDescent="0.3">
      <c r="A1947" s="14">
        <v>20</v>
      </c>
      <c r="B1947" s="113" t="s">
        <v>4280</v>
      </c>
      <c r="C1947" s="113" t="s">
        <v>4281</v>
      </c>
      <c r="D1947" s="11" t="s">
        <v>131</v>
      </c>
      <c r="E1947" s="11"/>
      <c r="F1947" s="11"/>
      <c r="G1947" s="11"/>
      <c r="H1947" s="11"/>
      <c r="I1947" s="11" t="s">
        <v>131</v>
      </c>
    </row>
    <row r="1948" spans="1:9" s="15" customFormat="1" ht="15.55" x14ac:dyDescent="0.3">
      <c r="A1948" s="14">
        <v>21</v>
      </c>
      <c r="B1948" s="113" t="s">
        <v>4282</v>
      </c>
      <c r="C1948" s="113" t="s">
        <v>4283</v>
      </c>
      <c r="D1948" s="11" t="s">
        <v>131</v>
      </c>
      <c r="E1948" s="11"/>
      <c r="F1948" s="11"/>
      <c r="G1948" s="11"/>
      <c r="H1948" s="11"/>
      <c r="I1948" s="11" t="s">
        <v>131</v>
      </c>
    </row>
    <row r="1949" spans="1:9" s="15" customFormat="1" ht="15.55" x14ac:dyDescent="0.3">
      <c r="A1949" s="14">
        <v>22</v>
      </c>
      <c r="B1949" s="113" t="s">
        <v>4284</v>
      </c>
      <c r="C1949" s="113" t="s">
        <v>4285</v>
      </c>
      <c r="D1949" s="11" t="s">
        <v>131</v>
      </c>
      <c r="E1949" s="11"/>
      <c r="F1949" s="11"/>
      <c r="G1949" s="11"/>
      <c r="H1949" s="11"/>
      <c r="I1949" s="11" t="s">
        <v>131</v>
      </c>
    </row>
    <row r="1950" spans="1:9" s="15" customFormat="1" ht="31.1" x14ac:dyDescent="0.3">
      <c r="A1950" s="14">
        <v>23</v>
      </c>
      <c r="B1950" s="113" t="s">
        <v>4286</v>
      </c>
      <c r="C1950" s="113" t="s">
        <v>4287</v>
      </c>
      <c r="D1950" s="11" t="s">
        <v>131</v>
      </c>
      <c r="E1950" s="11"/>
      <c r="F1950" s="11"/>
      <c r="G1950" s="11"/>
      <c r="H1950" s="11"/>
      <c r="I1950" s="11" t="s">
        <v>131</v>
      </c>
    </row>
    <row r="1951" spans="1:9" s="15" customFormat="1" ht="31.1" x14ac:dyDescent="0.3">
      <c r="A1951" s="14">
        <v>24</v>
      </c>
      <c r="B1951" s="113" t="s">
        <v>4288</v>
      </c>
      <c r="C1951" s="113" t="s">
        <v>4289</v>
      </c>
      <c r="D1951" s="11" t="s">
        <v>131</v>
      </c>
      <c r="E1951" s="11"/>
      <c r="F1951" s="11"/>
      <c r="G1951" s="11"/>
      <c r="H1951" s="11"/>
      <c r="I1951" s="11" t="s">
        <v>131</v>
      </c>
    </row>
    <row r="1952" spans="1:9" s="15" customFormat="1" ht="31.1" x14ac:dyDescent="0.3">
      <c r="A1952" s="14">
        <v>25</v>
      </c>
      <c r="B1952" s="113" t="s">
        <v>4290</v>
      </c>
      <c r="C1952" s="113" t="s">
        <v>4291</v>
      </c>
      <c r="D1952" s="11" t="s">
        <v>131</v>
      </c>
      <c r="E1952" s="11"/>
      <c r="F1952" s="11"/>
      <c r="G1952" s="11"/>
      <c r="H1952" s="11"/>
      <c r="I1952" s="11" t="s">
        <v>131</v>
      </c>
    </row>
    <row r="1953" spans="1:9" s="15" customFormat="1" ht="15.55" x14ac:dyDescent="0.3">
      <c r="A1953" s="14">
        <v>26</v>
      </c>
      <c r="B1953" s="113" t="s">
        <v>4292</v>
      </c>
      <c r="C1953" s="113" t="s">
        <v>4293</v>
      </c>
      <c r="D1953" s="11" t="s">
        <v>131</v>
      </c>
      <c r="E1953" s="11"/>
      <c r="F1953" s="11"/>
      <c r="G1953" s="11"/>
      <c r="H1953" s="11"/>
      <c r="I1953" s="11" t="s">
        <v>131</v>
      </c>
    </row>
    <row r="1954" spans="1:9" s="15" customFormat="1" ht="31.1" x14ac:dyDescent="0.3">
      <c r="A1954" s="14">
        <v>27</v>
      </c>
      <c r="B1954" s="113" t="s">
        <v>4294</v>
      </c>
      <c r="C1954" s="113" t="s">
        <v>4295</v>
      </c>
      <c r="D1954" s="11" t="s">
        <v>131</v>
      </c>
      <c r="E1954" s="11"/>
      <c r="F1954" s="11"/>
      <c r="G1954" s="11"/>
      <c r="H1954" s="11"/>
      <c r="I1954" s="11" t="s">
        <v>131</v>
      </c>
    </row>
    <row r="1955" spans="1:9" s="15" customFormat="1" ht="31.1" x14ac:dyDescent="0.3">
      <c r="A1955" s="14">
        <v>28</v>
      </c>
      <c r="B1955" s="113" t="s">
        <v>4296</v>
      </c>
      <c r="C1955" s="113" t="s">
        <v>4297</v>
      </c>
      <c r="D1955" s="11" t="s">
        <v>131</v>
      </c>
      <c r="E1955" s="11"/>
      <c r="F1955" s="11"/>
      <c r="G1955" s="11"/>
      <c r="H1955" s="11"/>
      <c r="I1955" s="11" t="s">
        <v>131</v>
      </c>
    </row>
    <row r="1956" spans="1:9" s="15" customFormat="1" ht="77.8" x14ac:dyDescent="0.3">
      <c r="A1956" s="14">
        <v>29</v>
      </c>
      <c r="B1956" s="113" t="s">
        <v>4298</v>
      </c>
      <c r="C1956" s="113" t="s">
        <v>4299</v>
      </c>
      <c r="D1956" s="11" t="s">
        <v>131</v>
      </c>
      <c r="E1956" s="11"/>
      <c r="F1956" s="11"/>
      <c r="G1956" s="11"/>
      <c r="H1956" s="11"/>
      <c r="I1956" s="11" t="s">
        <v>131</v>
      </c>
    </row>
    <row r="1957" spans="1:9" s="15" customFormat="1" ht="31.1" x14ac:dyDescent="0.3">
      <c r="A1957" s="14">
        <v>30</v>
      </c>
      <c r="B1957" s="113" t="s">
        <v>4300</v>
      </c>
      <c r="C1957" s="113" t="s">
        <v>4301</v>
      </c>
      <c r="D1957" s="11" t="s">
        <v>131</v>
      </c>
      <c r="E1957" s="11"/>
      <c r="F1957" s="11"/>
      <c r="G1957" s="11"/>
      <c r="H1957" s="11"/>
      <c r="I1957" s="11" t="s">
        <v>131</v>
      </c>
    </row>
    <row r="1958" spans="1:9" s="15" customFormat="1" ht="15.55" x14ac:dyDescent="0.3">
      <c r="A1958" s="14">
        <v>31</v>
      </c>
      <c r="B1958" s="113" t="s">
        <v>4302</v>
      </c>
      <c r="C1958" s="113" t="s">
        <v>4303</v>
      </c>
      <c r="D1958" s="11" t="s">
        <v>131</v>
      </c>
      <c r="E1958" s="11"/>
      <c r="F1958" s="11"/>
      <c r="G1958" s="11"/>
      <c r="H1958" s="11"/>
      <c r="I1958" s="11" t="s">
        <v>131</v>
      </c>
    </row>
    <row r="1959" spans="1:9" s="15" customFormat="1" ht="46.65" x14ac:dyDescent="0.3">
      <c r="A1959" s="14">
        <v>32</v>
      </c>
      <c r="B1959" s="113" t="s">
        <v>4304</v>
      </c>
      <c r="C1959" s="113" t="s">
        <v>4305</v>
      </c>
      <c r="D1959" s="11" t="s">
        <v>131</v>
      </c>
      <c r="E1959" s="11"/>
      <c r="F1959" s="11"/>
      <c r="G1959" s="11"/>
      <c r="H1959" s="11" t="s">
        <v>131</v>
      </c>
      <c r="I1959" s="11"/>
    </row>
    <row r="1960" spans="1:9" s="15" customFormat="1" ht="31.1" x14ac:dyDescent="0.3">
      <c r="A1960" s="14">
        <v>33</v>
      </c>
      <c r="B1960" s="113" t="s">
        <v>4306</v>
      </c>
      <c r="C1960" s="113" t="s">
        <v>4307</v>
      </c>
      <c r="D1960" s="11" t="s">
        <v>131</v>
      </c>
      <c r="E1960" s="11"/>
      <c r="F1960" s="11"/>
      <c r="G1960" s="11"/>
      <c r="H1960" s="11" t="s">
        <v>131</v>
      </c>
      <c r="I1960" s="11"/>
    </row>
    <row r="1961" spans="1:9" s="15" customFormat="1" ht="15.55" x14ac:dyDescent="0.3">
      <c r="A1961" s="14">
        <v>34</v>
      </c>
      <c r="B1961" s="113" t="s">
        <v>4308</v>
      </c>
      <c r="C1961" s="113" t="s">
        <v>4309</v>
      </c>
      <c r="D1961" s="11" t="s">
        <v>131</v>
      </c>
      <c r="E1961" s="11"/>
      <c r="F1961" s="11"/>
      <c r="G1961" s="11"/>
      <c r="H1961" s="11" t="s">
        <v>131</v>
      </c>
      <c r="I1961" s="11"/>
    </row>
    <row r="1962" spans="1:9" s="15" customFormat="1" ht="62.25" x14ac:dyDescent="0.3">
      <c r="A1962" s="14">
        <v>35</v>
      </c>
      <c r="B1962" s="113" t="s">
        <v>4310</v>
      </c>
      <c r="C1962" s="113" t="s">
        <v>4311</v>
      </c>
      <c r="D1962" s="11" t="s">
        <v>131</v>
      </c>
      <c r="E1962" s="11"/>
      <c r="F1962" s="11"/>
      <c r="G1962" s="11"/>
      <c r="H1962" s="11" t="s">
        <v>131</v>
      </c>
      <c r="I1962" s="11"/>
    </row>
    <row r="1963" spans="1:9" s="15" customFormat="1" ht="15.55" x14ac:dyDescent="0.3">
      <c r="A1963" s="14">
        <v>36</v>
      </c>
      <c r="B1963" s="113" t="s">
        <v>4312</v>
      </c>
      <c r="C1963" s="113" t="s">
        <v>4313</v>
      </c>
      <c r="D1963" s="11" t="s">
        <v>131</v>
      </c>
      <c r="E1963" s="11"/>
      <c r="F1963" s="11"/>
      <c r="G1963" s="11"/>
      <c r="H1963" s="11" t="s">
        <v>131</v>
      </c>
      <c r="I1963" s="11"/>
    </row>
    <row r="1964" spans="1:9" s="15" customFormat="1" ht="15.55" x14ac:dyDescent="0.3">
      <c r="A1964" s="14">
        <v>37</v>
      </c>
      <c r="B1964" s="113" t="s">
        <v>4314</v>
      </c>
      <c r="C1964" s="113" t="s">
        <v>4315</v>
      </c>
      <c r="D1964" s="11" t="s">
        <v>131</v>
      </c>
      <c r="E1964" s="11"/>
      <c r="F1964" s="11"/>
      <c r="G1964" s="11"/>
      <c r="H1964" s="11" t="s">
        <v>131</v>
      </c>
      <c r="I1964" s="11"/>
    </row>
    <row r="1965" spans="1:9" s="15" customFormat="1" ht="31.1" x14ac:dyDescent="0.3">
      <c r="A1965" s="14">
        <v>38</v>
      </c>
      <c r="B1965" s="113" t="s">
        <v>4316</v>
      </c>
      <c r="C1965" s="113" t="s">
        <v>4317</v>
      </c>
      <c r="D1965" s="11" t="s">
        <v>131</v>
      </c>
      <c r="E1965" s="11"/>
      <c r="F1965" s="11"/>
      <c r="G1965" s="11"/>
      <c r="H1965" s="11" t="s">
        <v>131</v>
      </c>
      <c r="I1965" s="11"/>
    </row>
    <row r="1966" spans="1:9" s="15" customFormat="1" ht="31.1" x14ac:dyDescent="0.3">
      <c r="A1966" s="14">
        <v>39</v>
      </c>
      <c r="B1966" s="113" t="s">
        <v>4318</v>
      </c>
      <c r="C1966" s="113" t="s">
        <v>4319</v>
      </c>
      <c r="D1966" s="11" t="s">
        <v>131</v>
      </c>
      <c r="E1966" s="11"/>
      <c r="F1966" s="11"/>
      <c r="G1966" s="11"/>
      <c r="H1966" s="11" t="s">
        <v>131</v>
      </c>
      <c r="I1966" s="11"/>
    </row>
    <row r="1967" spans="1:9" s="15" customFormat="1" ht="15.55" x14ac:dyDescent="0.3">
      <c r="A1967" s="14">
        <v>40</v>
      </c>
      <c r="B1967" s="113" t="s">
        <v>4320</v>
      </c>
      <c r="C1967" s="113" t="s">
        <v>4321</v>
      </c>
      <c r="D1967" s="11" t="s">
        <v>131</v>
      </c>
      <c r="E1967" s="11"/>
      <c r="F1967" s="11"/>
      <c r="G1967" s="11"/>
      <c r="H1967" s="11" t="s">
        <v>131</v>
      </c>
      <c r="I1967" s="11"/>
    </row>
    <row r="1968" spans="1:9" s="15" customFormat="1" ht="15.55" x14ac:dyDescent="0.3">
      <c r="A1968" s="14">
        <v>41</v>
      </c>
      <c r="B1968" s="113" t="s">
        <v>4322</v>
      </c>
      <c r="C1968" s="113" t="s">
        <v>4323</v>
      </c>
      <c r="D1968" s="11" t="s">
        <v>131</v>
      </c>
      <c r="E1968" s="11"/>
      <c r="F1968" s="11"/>
      <c r="G1968" s="11"/>
      <c r="H1968" s="11" t="s">
        <v>131</v>
      </c>
      <c r="I1968" s="11"/>
    </row>
    <row r="1969" spans="1:9" s="15" customFormat="1" ht="31.1" x14ac:dyDescent="0.3">
      <c r="A1969" s="14">
        <v>42</v>
      </c>
      <c r="B1969" s="113" t="s">
        <v>4324</v>
      </c>
      <c r="C1969" s="113" t="s">
        <v>4325</v>
      </c>
      <c r="D1969" s="11" t="s">
        <v>131</v>
      </c>
      <c r="E1969" s="11"/>
      <c r="F1969" s="11"/>
      <c r="G1969" s="11"/>
      <c r="H1969" s="11" t="s">
        <v>131</v>
      </c>
      <c r="I1969" s="11"/>
    </row>
    <row r="1970" spans="1:9" s="15" customFormat="1" ht="31.1" x14ac:dyDescent="0.3">
      <c r="A1970" s="14">
        <v>43</v>
      </c>
      <c r="B1970" s="113" t="s">
        <v>4326</v>
      </c>
      <c r="C1970" s="113" t="s">
        <v>4327</v>
      </c>
      <c r="D1970" s="11" t="s">
        <v>131</v>
      </c>
      <c r="E1970" s="11"/>
      <c r="F1970" s="11"/>
      <c r="G1970" s="11"/>
      <c r="H1970" s="11" t="s">
        <v>131</v>
      </c>
      <c r="I1970" s="11"/>
    </row>
    <row r="1971" spans="1:9" s="15" customFormat="1" ht="15.55" x14ac:dyDescent="0.3">
      <c r="A1971" s="225" t="s">
        <v>4444</v>
      </c>
      <c r="B1971" s="225"/>
      <c r="C1971" s="225"/>
      <c r="D1971" s="11"/>
      <c r="E1971" s="11"/>
      <c r="F1971" s="11"/>
      <c r="G1971" s="11"/>
      <c r="H1971" s="11"/>
      <c r="I1971" s="11"/>
    </row>
    <row r="1972" spans="1:9" s="15" customFormat="1" ht="31.1" x14ac:dyDescent="0.3">
      <c r="A1972" s="14">
        <v>1</v>
      </c>
      <c r="B1972" s="193" t="s">
        <v>4328</v>
      </c>
      <c r="C1972" s="126" t="s">
        <v>4329</v>
      </c>
      <c r="D1972" s="14"/>
      <c r="E1972" s="11" t="s">
        <v>131</v>
      </c>
      <c r="F1972" s="11"/>
      <c r="G1972" s="11"/>
      <c r="H1972" s="14" t="s">
        <v>17</v>
      </c>
      <c r="I1972" s="11"/>
    </row>
    <row r="1973" spans="1:9" s="15" customFormat="1" ht="31.1" x14ac:dyDescent="0.3">
      <c r="A1973" s="14">
        <v>2</v>
      </c>
      <c r="B1973" s="193" t="s">
        <v>4330</v>
      </c>
      <c r="C1973" s="126" t="s">
        <v>4331</v>
      </c>
      <c r="D1973" s="14"/>
      <c r="E1973" s="11" t="s">
        <v>131</v>
      </c>
      <c r="F1973" s="11"/>
      <c r="G1973" s="11"/>
      <c r="H1973" s="14" t="s">
        <v>17</v>
      </c>
      <c r="I1973" s="11"/>
    </row>
    <row r="1974" spans="1:9" s="15" customFormat="1" ht="31.1" x14ac:dyDescent="0.3">
      <c r="A1974" s="14">
        <v>3</v>
      </c>
      <c r="B1974" s="193" t="s">
        <v>4332</v>
      </c>
      <c r="C1974" s="126" t="s">
        <v>4333</v>
      </c>
      <c r="D1974" s="14"/>
      <c r="E1974" s="11" t="s">
        <v>131</v>
      </c>
      <c r="F1974" s="11"/>
      <c r="G1974" s="11"/>
      <c r="H1974" s="14" t="s">
        <v>17</v>
      </c>
      <c r="I1974" s="11"/>
    </row>
    <row r="1975" spans="1:9" s="15" customFormat="1" ht="31.1" x14ac:dyDescent="0.3">
      <c r="A1975" s="14">
        <v>4</v>
      </c>
      <c r="B1975" s="193" t="s">
        <v>4334</v>
      </c>
      <c r="C1975" s="126" t="s">
        <v>4335</v>
      </c>
      <c r="D1975" s="14" t="s">
        <v>17</v>
      </c>
      <c r="E1975" s="11"/>
      <c r="F1975" s="11"/>
      <c r="G1975" s="11"/>
      <c r="H1975" s="14" t="s">
        <v>17</v>
      </c>
      <c r="I1975" s="11"/>
    </row>
    <row r="1976" spans="1:9" s="15" customFormat="1" ht="31.1" x14ac:dyDescent="0.3">
      <c r="A1976" s="14">
        <v>5</v>
      </c>
      <c r="B1976" s="193" t="s">
        <v>4336</v>
      </c>
      <c r="C1976" s="126" t="s">
        <v>4337</v>
      </c>
      <c r="D1976" s="14" t="s">
        <v>17</v>
      </c>
      <c r="E1976" s="11"/>
      <c r="F1976" s="11"/>
      <c r="G1976" s="11"/>
      <c r="H1976" s="14" t="s">
        <v>17</v>
      </c>
      <c r="I1976" s="11"/>
    </row>
    <row r="1977" spans="1:9" s="15" customFormat="1" ht="31.1" x14ac:dyDescent="0.3">
      <c r="A1977" s="14">
        <v>6</v>
      </c>
      <c r="B1977" s="193" t="s">
        <v>4338</v>
      </c>
      <c r="C1977" s="126" t="s">
        <v>4339</v>
      </c>
      <c r="D1977" s="14" t="s">
        <v>17</v>
      </c>
      <c r="E1977" s="11"/>
      <c r="F1977" s="11"/>
      <c r="G1977" s="11"/>
      <c r="H1977" s="11"/>
      <c r="I1977" s="14" t="s">
        <v>17</v>
      </c>
    </row>
    <row r="1978" spans="1:9" s="15" customFormat="1" ht="15.55" x14ac:dyDescent="0.3">
      <c r="A1978" s="14">
        <v>7</v>
      </c>
      <c r="B1978" s="193" t="s">
        <v>4340</v>
      </c>
      <c r="C1978" s="126" t="s">
        <v>4341</v>
      </c>
      <c r="D1978" s="14" t="s">
        <v>17</v>
      </c>
      <c r="E1978" s="11"/>
      <c r="F1978" s="11"/>
      <c r="G1978" s="11"/>
      <c r="H1978" s="11"/>
      <c r="I1978" s="14" t="s">
        <v>17</v>
      </c>
    </row>
    <row r="1979" spans="1:9" s="15" customFormat="1" ht="31.1" x14ac:dyDescent="0.3">
      <c r="A1979" s="14">
        <v>8</v>
      </c>
      <c r="B1979" s="193" t="s">
        <v>4342</v>
      </c>
      <c r="C1979" s="126" t="s">
        <v>4343</v>
      </c>
      <c r="D1979" s="14" t="s">
        <v>17</v>
      </c>
      <c r="E1979" s="11"/>
      <c r="F1979" s="11"/>
      <c r="G1979" s="11"/>
      <c r="H1979" s="11"/>
      <c r="I1979" s="14" t="s">
        <v>17</v>
      </c>
    </row>
    <row r="1980" spans="1:9" s="15" customFormat="1" ht="15.55" x14ac:dyDescent="0.3">
      <c r="A1980" s="226" t="s">
        <v>4445</v>
      </c>
      <c r="B1980" s="226"/>
      <c r="C1980" s="226"/>
      <c r="D1980" s="14"/>
      <c r="E1980" s="11"/>
      <c r="F1980" s="11"/>
      <c r="G1980" s="11"/>
      <c r="H1980" s="11"/>
      <c r="I1980" s="11"/>
    </row>
    <row r="1981" spans="1:9" s="15" customFormat="1" ht="15.55" x14ac:dyDescent="0.3">
      <c r="A1981" s="14">
        <v>1</v>
      </c>
      <c r="B1981" s="194" t="s">
        <v>4344</v>
      </c>
      <c r="C1981" s="126" t="s">
        <v>4345</v>
      </c>
      <c r="D1981" s="14" t="s">
        <v>17</v>
      </c>
      <c r="E1981" s="11"/>
      <c r="F1981" s="11"/>
      <c r="G1981" s="11"/>
      <c r="H1981" s="14" t="s">
        <v>17</v>
      </c>
      <c r="I1981" s="11"/>
    </row>
    <row r="1982" spans="1:9" s="15" customFormat="1" ht="15.55" x14ac:dyDescent="0.3">
      <c r="A1982" s="14">
        <v>2</v>
      </c>
      <c r="B1982" s="194" t="s">
        <v>4346</v>
      </c>
      <c r="C1982" s="126" t="s">
        <v>4347</v>
      </c>
      <c r="D1982" s="14" t="s">
        <v>17</v>
      </c>
      <c r="E1982" s="11"/>
      <c r="F1982" s="11"/>
      <c r="G1982" s="11"/>
      <c r="H1982" s="14" t="s">
        <v>17</v>
      </c>
      <c r="I1982" s="11"/>
    </row>
    <row r="1983" spans="1:9" s="15" customFormat="1" ht="15.55" x14ac:dyDescent="0.3">
      <c r="A1983" s="14">
        <v>3</v>
      </c>
      <c r="B1983" s="194" t="s">
        <v>4348</v>
      </c>
      <c r="C1983" s="126" t="s">
        <v>4349</v>
      </c>
      <c r="D1983" s="14" t="s">
        <v>17</v>
      </c>
      <c r="E1983" s="11"/>
      <c r="F1983" s="11"/>
      <c r="G1983" s="11"/>
      <c r="H1983" s="14" t="s">
        <v>17</v>
      </c>
      <c r="I1983" s="11"/>
    </row>
    <row r="1984" spans="1:9" s="15" customFormat="1" ht="15.55" x14ac:dyDescent="0.3">
      <c r="A1984" s="14">
        <v>4</v>
      </c>
      <c r="B1984" s="194" t="s">
        <v>4350</v>
      </c>
      <c r="C1984" s="126" t="s">
        <v>4351</v>
      </c>
      <c r="D1984" s="14" t="s">
        <v>17</v>
      </c>
      <c r="E1984" s="11"/>
      <c r="F1984" s="11"/>
      <c r="G1984" s="11"/>
      <c r="H1984" s="14" t="s">
        <v>17</v>
      </c>
      <c r="I1984" s="11"/>
    </row>
    <row r="1985" spans="1:9" s="15" customFormat="1" ht="15.55" x14ac:dyDescent="0.3">
      <c r="A1985" s="14">
        <v>5</v>
      </c>
      <c r="B1985" s="194" t="s">
        <v>4352</v>
      </c>
      <c r="C1985" s="126" t="s">
        <v>4353</v>
      </c>
      <c r="D1985" s="14" t="s">
        <v>17</v>
      </c>
      <c r="E1985" s="11"/>
      <c r="F1985" s="11"/>
      <c r="G1985" s="11"/>
      <c r="H1985" s="14" t="s">
        <v>17</v>
      </c>
      <c r="I1985" s="11"/>
    </row>
    <row r="1986" spans="1:9" s="15" customFormat="1" ht="46.65" x14ac:dyDescent="0.3">
      <c r="A1986" s="14">
        <v>6</v>
      </c>
      <c r="B1986" s="194" t="s">
        <v>4354</v>
      </c>
      <c r="C1986" s="127" t="s">
        <v>4355</v>
      </c>
      <c r="D1986" s="14" t="s">
        <v>17</v>
      </c>
      <c r="E1986" s="11"/>
      <c r="F1986" s="11"/>
      <c r="G1986" s="11"/>
      <c r="H1986" s="14" t="s">
        <v>17</v>
      </c>
      <c r="I1986" s="11"/>
    </row>
    <row r="1987" spans="1:9" s="15" customFormat="1" ht="31.1" x14ac:dyDescent="0.3">
      <c r="A1987" s="14">
        <v>7</v>
      </c>
      <c r="B1987" s="194" t="s">
        <v>4356</v>
      </c>
      <c r="C1987" s="126" t="s">
        <v>4357</v>
      </c>
      <c r="D1987" s="14" t="s">
        <v>17</v>
      </c>
      <c r="E1987" s="11"/>
      <c r="F1987" s="11"/>
      <c r="G1987" s="11"/>
      <c r="H1987" s="14" t="s">
        <v>17</v>
      </c>
      <c r="I1987" s="11"/>
    </row>
    <row r="1988" spans="1:9" s="15" customFormat="1" ht="15.55" x14ac:dyDescent="0.3">
      <c r="A1988" s="227" t="s">
        <v>4446</v>
      </c>
      <c r="B1988" s="228"/>
      <c r="C1988" s="229"/>
      <c r="D1988" s="151"/>
      <c r="E1988" s="151"/>
      <c r="F1988" s="151"/>
      <c r="G1988" s="151"/>
      <c r="H1988" s="151"/>
      <c r="I1988" s="151"/>
    </row>
    <row r="1989" spans="1:9" s="15" customFormat="1" ht="31.1" x14ac:dyDescent="0.3">
      <c r="A1989" s="12">
        <v>1</v>
      </c>
      <c r="B1989" s="14">
        <v>3.0002140000000002</v>
      </c>
      <c r="C1989" s="39" t="s">
        <v>4358</v>
      </c>
      <c r="D1989" s="20"/>
      <c r="E1989" s="12" t="s">
        <v>131</v>
      </c>
      <c r="F1989" s="20"/>
      <c r="G1989" s="20"/>
      <c r="H1989" s="20" t="s">
        <v>131</v>
      </c>
      <c r="I1989" s="20"/>
    </row>
    <row r="1990" spans="1:9" s="15" customFormat="1" ht="15.55" x14ac:dyDescent="0.3">
      <c r="A1990" s="224" t="s">
        <v>4447</v>
      </c>
      <c r="B1990" s="224"/>
      <c r="C1990" s="224"/>
      <c r="D1990" s="11"/>
      <c r="E1990" s="11"/>
      <c r="F1990" s="11"/>
      <c r="G1990" s="11"/>
      <c r="H1990" s="11"/>
      <c r="I1990" s="11"/>
    </row>
    <row r="1991" spans="1:9" s="15" customFormat="1" ht="15.55" x14ac:dyDescent="0.3">
      <c r="A1991" s="14">
        <v>1</v>
      </c>
      <c r="B1991" s="86" t="s">
        <v>4359</v>
      </c>
      <c r="C1991" s="115" t="s">
        <v>4360</v>
      </c>
      <c r="D1991" s="14" t="s">
        <v>17</v>
      </c>
      <c r="E1991" s="11"/>
      <c r="F1991" s="11"/>
      <c r="G1991" s="11" t="s">
        <v>17</v>
      </c>
      <c r="H1991" s="14" t="s">
        <v>17</v>
      </c>
      <c r="I1991" s="11"/>
    </row>
    <row r="1992" spans="1:9" s="15" customFormat="1" ht="15.55" x14ac:dyDescent="0.3">
      <c r="A1992" s="14">
        <v>2</v>
      </c>
      <c r="B1992" s="86" t="s">
        <v>4361</v>
      </c>
      <c r="C1992" s="115" t="s">
        <v>4362</v>
      </c>
      <c r="D1992" s="14" t="s">
        <v>17</v>
      </c>
      <c r="E1992" s="11"/>
      <c r="F1992" s="11"/>
      <c r="G1992" s="11" t="s">
        <v>17</v>
      </c>
      <c r="H1992" s="14" t="s">
        <v>17</v>
      </c>
      <c r="I1992" s="11"/>
    </row>
    <row r="1993" spans="1:9" s="15" customFormat="1" ht="15.55" x14ac:dyDescent="0.3">
      <c r="A1993" s="14">
        <v>3</v>
      </c>
      <c r="B1993" s="86" t="s">
        <v>4363</v>
      </c>
      <c r="C1993" s="115" t="s">
        <v>4364</v>
      </c>
      <c r="D1993" s="14" t="s">
        <v>17</v>
      </c>
      <c r="E1993" s="11"/>
      <c r="F1993" s="11"/>
      <c r="G1993" s="11" t="s">
        <v>17</v>
      </c>
      <c r="H1993" s="14" t="s">
        <v>17</v>
      </c>
      <c r="I1993" s="11"/>
    </row>
    <row r="1994" spans="1:9" s="15" customFormat="1" ht="31.1" x14ac:dyDescent="0.3">
      <c r="A1994" s="14">
        <v>4</v>
      </c>
      <c r="B1994" s="86" t="s">
        <v>4365</v>
      </c>
      <c r="C1994" s="115" t="s">
        <v>4366</v>
      </c>
      <c r="D1994" s="14" t="s">
        <v>17</v>
      </c>
      <c r="E1994" s="11"/>
      <c r="F1994" s="11"/>
      <c r="G1994" s="11" t="s">
        <v>17</v>
      </c>
      <c r="H1994" s="14" t="s">
        <v>17</v>
      </c>
      <c r="I1994" s="11"/>
    </row>
    <row r="1995" spans="1:9" s="15" customFormat="1" ht="15.55" x14ac:dyDescent="0.3">
      <c r="A1995" s="14">
        <v>5</v>
      </c>
      <c r="B1995" s="86" t="s">
        <v>4367</v>
      </c>
      <c r="C1995" s="115" t="s">
        <v>4368</v>
      </c>
      <c r="D1995" s="14" t="s">
        <v>17</v>
      </c>
      <c r="E1995" s="11"/>
      <c r="F1995" s="11"/>
      <c r="G1995" s="11" t="s">
        <v>17</v>
      </c>
      <c r="H1995" s="14" t="s">
        <v>17</v>
      </c>
      <c r="I1995" s="11"/>
    </row>
    <row r="1996" spans="1:9" s="15" customFormat="1" ht="31.1" x14ac:dyDescent="0.3">
      <c r="A1996" s="14">
        <v>6</v>
      </c>
      <c r="B1996" s="86" t="s">
        <v>4369</v>
      </c>
      <c r="C1996" s="115" t="s">
        <v>4370</v>
      </c>
      <c r="D1996" s="14" t="s">
        <v>17</v>
      </c>
      <c r="E1996" s="11"/>
      <c r="F1996" s="11"/>
      <c r="G1996" s="11"/>
      <c r="H1996" s="14" t="s">
        <v>17</v>
      </c>
      <c r="I1996" s="11"/>
    </row>
    <row r="1997" spans="1:9" s="15" customFormat="1" ht="31.1" x14ac:dyDescent="0.3">
      <c r="A1997" s="14">
        <v>7</v>
      </c>
      <c r="B1997" s="86" t="s">
        <v>4371</v>
      </c>
      <c r="C1997" s="115" t="s">
        <v>4372</v>
      </c>
      <c r="D1997" s="14" t="s">
        <v>17</v>
      </c>
      <c r="E1997" s="11"/>
      <c r="F1997" s="11"/>
      <c r="G1997" s="11"/>
      <c r="H1997" s="14" t="s">
        <v>17</v>
      </c>
      <c r="I1997" s="11"/>
    </row>
    <row r="1998" spans="1:9" s="15" customFormat="1" ht="46.65" x14ac:dyDescent="0.3">
      <c r="A1998" s="14">
        <v>8</v>
      </c>
      <c r="B1998" s="86" t="s">
        <v>4373</v>
      </c>
      <c r="C1998" s="115" t="s">
        <v>4374</v>
      </c>
      <c r="D1998" s="14" t="s">
        <v>17</v>
      </c>
      <c r="E1998" s="11"/>
      <c r="F1998" s="11"/>
      <c r="G1998" s="11"/>
      <c r="H1998" s="14" t="s">
        <v>17</v>
      </c>
      <c r="I1998" s="11"/>
    </row>
    <row r="1999" spans="1:9" s="15" customFormat="1" ht="31.1" x14ac:dyDescent="0.3">
      <c r="A1999" s="14">
        <v>9</v>
      </c>
      <c r="B1999" s="86" t="s">
        <v>4375</v>
      </c>
      <c r="C1999" s="115" t="s">
        <v>4376</v>
      </c>
      <c r="D1999" s="14" t="s">
        <v>17</v>
      </c>
      <c r="E1999" s="11"/>
      <c r="F1999" s="11"/>
      <c r="G1999" s="11"/>
      <c r="H1999" s="14" t="s">
        <v>17</v>
      </c>
      <c r="I1999" s="11"/>
    </row>
    <row r="2000" spans="1:9" s="15" customFormat="1" ht="15.55" x14ac:dyDescent="0.3">
      <c r="A2000" s="14">
        <v>10</v>
      </c>
      <c r="B2000" s="86" t="s">
        <v>4377</v>
      </c>
      <c r="C2000" s="115" t="s">
        <v>4378</v>
      </c>
      <c r="D2000" s="14" t="s">
        <v>17</v>
      </c>
      <c r="E2000" s="11"/>
      <c r="F2000" s="11"/>
      <c r="G2000" s="11"/>
      <c r="H2000" s="14" t="s">
        <v>17</v>
      </c>
      <c r="I2000" s="11"/>
    </row>
    <row r="2001" spans="1:9" s="15" customFormat="1" ht="15.55" x14ac:dyDescent="0.3">
      <c r="A2001" s="14">
        <v>11</v>
      </c>
      <c r="B2001" s="86" t="s">
        <v>4379</v>
      </c>
      <c r="C2001" s="115" t="s">
        <v>4380</v>
      </c>
      <c r="D2001" s="14" t="s">
        <v>17</v>
      </c>
      <c r="E2001" s="11"/>
      <c r="F2001" s="11"/>
      <c r="G2001" s="11"/>
      <c r="H2001" s="14" t="s">
        <v>17</v>
      </c>
      <c r="I2001" s="11"/>
    </row>
    <row r="2002" spans="1:9" s="15" customFormat="1" ht="31.1" x14ac:dyDescent="0.3">
      <c r="A2002" s="14">
        <v>12</v>
      </c>
      <c r="B2002" s="86" t="s">
        <v>4381</v>
      </c>
      <c r="C2002" s="115" t="s">
        <v>4382</v>
      </c>
      <c r="D2002" s="14" t="s">
        <v>17</v>
      </c>
      <c r="E2002" s="11"/>
      <c r="F2002" s="11"/>
      <c r="G2002" s="11"/>
      <c r="H2002" s="14" t="s">
        <v>17</v>
      </c>
      <c r="I2002" s="11"/>
    </row>
    <row r="2003" spans="1:9" s="15" customFormat="1" ht="15.55" x14ac:dyDescent="0.3">
      <c r="A2003" s="14">
        <v>13</v>
      </c>
      <c r="B2003" s="86" t="s">
        <v>4383</v>
      </c>
      <c r="C2003" s="115" t="s">
        <v>4384</v>
      </c>
      <c r="D2003" s="14" t="s">
        <v>17</v>
      </c>
      <c r="E2003" s="11"/>
      <c r="F2003" s="11"/>
      <c r="G2003" s="11"/>
      <c r="H2003" s="14" t="s">
        <v>17</v>
      </c>
      <c r="I2003" s="11"/>
    </row>
    <row r="2004" spans="1:9" s="55" customFormat="1" ht="31.1" x14ac:dyDescent="0.3">
      <c r="A2004" s="128">
        <v>14</v>
      </c>
      <c r="B2004" s="86" t="s">
        <v>4385</v>
      </c>
      <c r="C2004" s="129" t="s">
        <v>4386</v>
      </c>
      <c r="D2004" s="128" t="s">
        <v>17</v>
      </c>
      <c r="E2004" s="130"/>
      <c r="F2004" s="130"/>
      <c r="G2004" s="130"/>
      <c r="H2004" s="128" t="s">
        <v>17</v>
      </c>
      <c r="I2004" s="130"/>
    </row>
    <row r="2005" spans="1:9" s="55" customFormat="1" ht="31.1" x14ac:dyDescent="0.3">
      <c r="A2005" s="14">
        <v>15</v>
      </c>
      <c r="B2005" s="86" t="s">
        <v>33</v>
      </c>
      <c r="C2005" s="129" t="s">
        <v>34</v>
      </c>
      <c r="D2005" s="128" t="s">
        <v>17</v>
      </c>
      <c r="E2005" s="130"/>
      <c r="F2005" s="130"/>
      <c r="G2005" s="130"/>
      <c r="H2005" s="128" t="s">
        <v>17</v>
      </c>
      <c r="I2005" s="130"/>
    </row>
    <row r="2006" spans="1:9" s="55" customFormat="1" ht="31.1" x14ac:dyDescent="0.3">
      <c r="A2006" s="14">
        <v>16</v>
      </c>
      <c r="B2006" s="145" t="s">
        <v>35</v>
      </c>
      <c r="C2006" s="129" t="s">
        <v>4387</v>
      </c>
      <c r="D2006" s="128" t="s">
        <v>17</v>
      </c>
      <c r="E2006" s="130"/>
      <c r="F2006" s="130"/>
      <c r="G2006" s="130"/>
      <c r="H2006" s="128" t="s">
        <v>17</v>
      </c>
      <c r="I2006" s="130"/>
    </row>
    <row r="2007" spans="1:9" s="55" customFormat="1" ht="15.55" x14ac:dyDescent="0.3">
      <c r="A2007" s="14">
        <v>17</v>
      </c>
      <c r="B2007" s="86" t="s">
        <v>37</v>
      </c>
      <c r="C2007" s="129" t="s">
        <v>38</v>
      </c>
      <c r="D2007" s="128" t="s">
        <v>17</v>
      </c>
      <c r="E2007" s="130"/>
      <c r="F2007" s="130"/>
      <c r="G2007" s="130"/>
      <c r="H2007" s="128" t="s">
        <v>17</v>
      </c>
      <c r="I2007" s="130"/>
    </row>
    <row r="2008" spans="1:9" s="55" customFormat="1" ht="15.55" x14ac:dyDescent="0.3">
      <c r="A2008" s="14">
        <v>18</v>
      </c>
      <c r="B2008" s="86" t="s">
        <v>29</v>
      </c>
      <c r="C2008" s="129" t="s">
        <v>30</v>
      </c>
      <c r="D2008" s="128" t="s">
        <v>17</v>
      </c>
      <c r="E2008" s="130"/>
      <c r="F2008" s="130"/>
      <c r="G2008" s="130"/>
      <c r="H2008" s="128" t="s">
        <v>17</v>
      </c>
      <c r="I2008" s="130"/>
    </row>
    <row r="2009" spans="1:9" s="55" customFormat="1" ht="31.1" x14ac:dyDescent="0.3">
      <c r="A2009" s="14">
        <v>19</v>
      </c>
      <c r="B2009" s="86" t="s">
        <v>31</v>
      </c>
      <c r="C2009" s="129" t="s">
        <v>32</v>
      </c>
      <c r="D2009" s="128" t="s">
        <v>17</v>
      </c>
      <c r="E2009" s="130"/>
      <c r="F2009" s="130"/>
      <c r="G2009" s="130"/>
      <c r="H2009" s="128" t="s">
        <v>17</v>
      </c>
      <c r="I2009" s="130"/>
    </row>
    <row r="2010" spans="1:9" s="55" customFormat="1" ht="15.55" x14ac:dyDescent="0.3">
      <c r="A2010" s="14">
        <v>20</v>
      </c>
      <c r="B2010" s="145" t="s">
        <v>39</v>
      </c>
      <c r="C2010" s="129" t="s">
        <v>40</v>
      </c>
      <c r="D2010" s="128" t="s">
        <v>17</v>
      </c>
      <c r="E2010" s="130"/>
      <c r="F2010" s="130"/>
      <c r="G2010" s="130"/>
      <c r="H2010" s="128" t="s">
        <v>17</v>
      </c>
      <c r="I2010" s="130"/>
    </row>
    <row r="2011" spans="1:9" s="55" customFormat="1" ht="31.1" x14ac:dyDescent="0.3">
      <c r="A2011" s="14">
        <v>21</v>
      </c>
      <c r="B2011" s="86" t="s">
        <v>49</v>
      </c>
      <c r="C2011" s="129" t="s">
        <v>4388</v>
      </c>
      <c r="D2011" s="128" t="s">
        <v>17</v>
      </c>
      <c r="E2011" s="130"/>
      <c r="F2011" s="130"/>
      <c r="G2011" s="130"/>
      <c r="H2011" s="128" t="s">
        <v>17</v>
      </c>
      <c r="I2011" s="130"/>
    </row>
    <row r="2012" spans="1:9" s="15" customFormat="1" ht="15.55" x14ac:dyDescent="0.3">
      <c r="A2012" s="221" t="s">
        <v>4389</v>
      </c>
      <c r="B2012" s="222"/>
      <c r="C2012" s="223"/>
      <c r="D2012" s="132"/>
      <c r="E2012" s="132"/>
      <c r="F2012" s="132"/>
      <c r="G2012" s="132"/>
      <c r="H2012" s="132"/>
      <c r="I2012" s="132"/>
    </row>
    <row r="2013" spans="1:9" s="15" customFormat="1" ht="15.55" x14ac:dyDescent="0.3">
      <c r="A2013" s="14">
        <v>1</v>
      </c>
      <c r="B2013" s="86" t="s">
        <v>4390</v>
      </c>
      <c r="C2013" s="195" t="s">
        <v>4391</v>
      </c>
      <c r="D2013" s="14"/>
      <c r="E2013" s="11"/>
      <c r="F2013" s="11"/>
      <c r="G2013" s="11"/>
      <c r="H2013" s="14"/>
      <c r="I2013" s="11"/>
    </row>
    <row r="2014" spans="1:9" s="15" customFormat="1" ht="15.55" x14ac:dyDescent="0.3">
      <c r="A2014" s="218" t="s">
        <v>4392</v>
      </c>
      <c r="B2014" s="219"/>
      <c r="C2014" s="220"/>
      <c r="D2014" s="196"/>
      <c r="E2014" s="196"/>
      <c r="F2014" s="196"/>
      <c r="G2014" s="196"/>
      <c r="H2014" s="196"/>
      <c r="I2014" s="196"/>
    </row>
    <row r="2015" spans="1:9" s="15" customFormat="1" ht="31.1" x14ac:dyDescent="0.3">
      <c r="A2015" s="14">
        <v>1</v>
      </c>
      <c r="B2015" s="14" t="s">
        <v>65</v>
      </c>
      <c r="C2015" s="20" t="s">
        <v>66</v>
      </c>
      <c r="D2015" s="12" t="s">
        <v>17</v>
      </c>
      <c r="E2015" s="12"/>
      <c r="F2015" s="12"/>
      <c r="G2015" s="12" t="s">
        <v>17</v>
      </c>
      <c r="H2015" s="12" t="s">
        <v>17</v>
      </c>
      <c r="I2015" s="12"/>
    </row>
    <row r="2016" spans="1:9" s="15" customFormat="1" ht="15.55" x14ac:dyDescent="0.3">
      <c r="A2016" s="209" t="s">
        <v>4393</v>
      </c>
      <c r="B2016" s="210"/>
      <c r="C2016" s="217"/>
      <c r="D2016" s="116"/>
      <c r="E2016" s="116"/>
      <c r="F2016" s="116"/>
      <c r="G2016" s="116"/>
      <c r="H2016" s="116"/>
      <c r="I2016" s="116"/>
    </row>
    <row r="2017" spans="1:9" s="15" customFormat="1" ht="31.1" x14ac:dyDescent="0.3">
      <c r="A2017" s="14">
        <v>1</v>
      </c>
      <c r="B2017" s="113" t="s">
        <v>4394</v>
      </c>
      <c r="C2017" s="20" t="s">
        <v>4395</v>
      </c>
      <c r="D2017" s="12" t="s">
        <v>17</v>
      </c>
      <c r="E2017" s="12"/>
      <c r="F2017" s="12"/>
      <c r="G2017" s="12" t="s">
        <v>17</v>
      </c>
      <c r="H2017" s="12" t="s">
        <v>17</v>
      </c>
      <c r="I2017" s="12"/>
    </row>
    <row r="2018" spans="1:9" s="15" customFormat="1" ht="31.1" x14ac:dyDescent="0.3">
      <c r="A2018" s="14">
        <v>2</v>
      </c>
      <c r="B2018" s="113" t="s">
        <v>4396</v>
      </c>
      <c r="C2018" s="20" t="s">
        <v>4397</v>
      </c>
      <c r="D2018" s="12" t="s">
        <v>17</v>
      </c>
      <c r="E2018" s="12"/>
      <c r="F2018" s="12"/>
      <c r="G2018" s="12" t="s">
        <v>17</v>
      </c>
      <c r="H2018" s="12" t="s">
        <v>17</v>
      </c>
      <c r="I2018" s="12"/>
    </row>
    <row r="2019" spans="1:9" s="15" customFormat="1" ht="15.55" x14ac:dyDescent="0.3">
      <c r="A2019" s="209" t="s">
        <v>4398</v>
      </c>
      <c r="B2019" s="210"/>
      <c r="C2019" s="217"/>
      <c r="D2019" s="116"/>
      <c r="E2019" s="116"/>
      <c r="F2019" s="116"/>
      <c r="G2019" s="116"/>
      <c r="H2019" s="116"/>
      <c r="I2019" s="116"/>
    </row>
    <row r="2020" spans="1:9" s="15" customFormat="1" ht="15.55" x14ac:dyDescent="0.3">
      <c r="A2020" s="14">
        <v>1</v>
      </c>
      <c r="B2020" s="14" t="s">
        <v>4399</v>
      </c>
      <c r="C2020" s="20" t="s">
        <v>4400</v>
      </c>
      <c r="D2020" s="12" t="s">
        <v>17</v>
      </c>
      <c r="E2020" s="12"/>
      <c r="F2020" s="12"/>
      <c r="G2020" s="12" t="s">
        <v>17</v>
      </c>
      <c r="H2020" s="12" t="s">
        <v>17</v>
      </c>
      <c r="I2020" s="12"/>
    </row>
    <row r="2021" spans="1:9" s="15" customFormat="1" ht="15.55" x14ac:dyDescent="0.3">
      <c r="A2021" s="14">
        <v>2</v>
      </c>
      <c r="B2021" s="14" t="s">
        <v>4401</v>
      </c>
      <c r="C2021" s="20" t="s">
        <v>4402</v>
      </c>
      <c r="D2021" s="12" t="s">
        <v>17</v>
      </c>
      <c r="E2021" s="12"/>
      <c r="F2021" s="12"/>
      <c r="G2021" s="12" t="s">
        <v>17</v>
      </c>
      <c r="H2021" s="12" t="s">
        <v>17</v>
      </c>
      <c r="I2021" s="12"/>
    </row>
    <row r="2022" spans="1:9" s="15" customFormat="1" ht="15.55" x14ac:dyDescent="0.3">
      <c r="A2022" s="14">
        <v>3</v>
      </c>
      <c r="B2022" s="14" t="s">
        <v>4403</v>
      </c>
      <c r="C2022" s="20" t="s">
        <v>4404</v>
      </c>
      <c r="D2022" s="12" t="s">
        <v>17</v>
      </c>
      <c r="E2022" s="12"/>
      <c r="F2022" s="12"/>
      <c r="G2022" s="12"/>
      <c r="H2022" s="12" t="s">
        <v>17</v>
      </c>
      <c r="I2022" s="12"/>
    </row>
    <row r="2023" spans="1:9" s="15" customFormat="1" ht="15.55" x14ac:dyDescent="0.3">
      <c r="A2023" s="14">
        <v>4</v>
      </c>
      <c r="B2023" s="14" t="s">
        <v>4405</v>
      </c>
      <c r="C2023" s="20" t="s">
        <v>4406</v>
      </c>
      <c r="D2023" s="12" t="s">
        <v>17</v>
      </c>
      <c r="E2023" s="12"/>
      <c r="F2023" s="12"/>
      <c r="G2023" s="12"/>
      <c r="H2023" s="12" t="s">
        <v>17</v>
      </c>
      <c r="I2023" s="12"/>
    </row>
    <row r="2024" spans="1:9" s="15" customFormat="1" ht="15.55" x14ac:dyDescent="0.3">
      <c r="A2024" s="14">
        <v>5</v>
      </c>
      <c r="B2024" s="14" t="s">
        <v>4407</v>
      </c>
      <c r="C2024" s="20" t="s">
        <v>4408</v>
      </c>
      <c r="D2024" s="12" t="s">
        <v>17</v>
      </c>
      <c r="E2024" s="12"/>
      <c r="F2024" s="12"/>
      <c r="G2024" s="12"/>
      <c r="H2024" s="12" t="s">
        <v>17</v>
      </c>
      <c r="I2024" s="12"/>
    </row>
    <row r="2025" spans="1:9" s="15" customFormat="1" ht="15.55" x14ac:dyDescent="0.3">
      <c r="A2025" s="14">
        <v>6</v>
      </c>
      <c r="B2025" s="14" t="s">
        <v>4221</v>
      </c>
      <c r="C2025" s="20" t="s">
        <v>4409</v>
      </c>
      <c r="D2025" s="12" t="s">
        <v>17</v>
      </c>
      <c r="E2025" s="12"/>
      <c r="F2025" s="12"/>
      <c r="G2025" s="12"/>
      <c r="H2025" s="12" t="s">
        <v>17</v>
      </c>
      <c r="I2025" s="12"/>
    </row>
    <row r="2026" spans="1:9" s="15" customFormat="1" ht="15.55" x14ac:dyDescent="0.3">
      <c r="A2026" s="14">
        <v>7</v>
      </c>
      <c r="B2026" s="14" t="s">
        <v>4410</v>
      </c>
      <c r="C2026" s="20" t="s">
        <v>4411</v>
      </c>
      <c r="D2026" s="12" t="s">
        <v>17</v>
      </c>
      <c r="E2026" s="12"/>
      <c r="F2026" s="12"/>
      <c r="G2026" s="12"/>
      <c r="H2026" s="12" t="s">
        <v>17</v>
      </c>
      <c r="I2026" s="12"/>
    </row>
    <row r="2027" spans="1:9" s="15" customFormat="1" ht="31.1" x14ac:dyDescent="0.3">
      <c r="A2027" s="14">
        <v>8</v>
      </c>
      <c r="B2027" s="14" t="s">
        <v>4223</v>
      </c>
      <c r="C2027" s="20" t="s">
        <v>4412</v>
      </c>
      <c r="D2027" s="12" t="s">
        <v>17</v>
      </c>
      <c r="E2027" s="12"/>
      <c r="F2027" s="12"/>
      <c r="G2027" s="12"/>
      <c r="H2027" s="12" t="s">
        <v>17</v>
      </c>
      <c r="I2027" s="12"/>
    </row>
    <row r="2028" spans="1:9" s="15" customFormat="1" ht="15.55" x14ac:dyDescent="0.3">
      <c r="A2028" s="14">
        <v>9</v>
      </c>
      <c r="B2028" s="14" t="s">
        <v>4413</v>
      </c>
      <c r="C2028" s="20" t="s">
        <v>4414</v>
      </c>
      <c r="D2028" s="12" t="s">
        <v>17</v>
      </c>
      <c r="E2028" s="12"/>
      <c r="F2028" s="12"/>
      <c r="G2028" s="12"/>
      <c r="H2028" s="12" t="s">
        <v>17</v>
      </c>
      <c r="I2028" s="12"/>
    </row>
    <row r="2029" spans="1:9" s="15" customFormat="1" ht="15.55" x14ac:dyDescent="0.3">
      <c r="A2029" s="14">
        <v>10</v>
      </c>
      <c r="B2029" s="14" t="s">
        <v>4415</v>
      </c>
      <c r="C2029" s="20" t="s">
        <v>4416</v>
      </c>
      <c r="D2029" s="12" t="s">
        <v>17</v>
      </c>
      <c r="E2029" s="12"/>
      <c r="F2029" s="12"/>
      <c r="G2029" s="12"/>
      <c r="H2029" s="12" t="s">
        <v>17</v>
      </c>
      <c r="I2029" s="12"/>
    </row>
    <row r="2030" spans="1:9" s="15" customFormat="1" ht="46.65" x14ac:dyDescent="0.3">
      <c r="A2030" s="14">
        <v>11</v>
      </c>
      <c r="B2030" s="14" t="s">
        <v>4417</v>
      </c>
      <c r="C2030" s="20" t="s">
        <v>4418</v>
      </c>
      <c r="D2030" s="12" t="s">
        <v>17</v>
      </c>
      <c r="E2030" s="12"/>
      <c r="F2030" s="12"/>
      <c r="G2030" s="12"/>
      <c r="H2030" s="12" t="s">
        <v>17</v>
      </c>
      <c r="I2030" s="12"/>
    </row>
    <row r="2031" spans="1:9" s="15" customFormat="1" ht="15.55" x14ac:dyDescent="0.3">
      <c r="A2031" s="14">
        <v>12</v>
      </c>
      <c r="B2031" s="14" t="s">
        <v>4419</v>
      </c>
      <c r="C2031" s="20" t="s">
        <v>4420</v>
      </c>
      <c r="D2031" s="12" t="s">
        <v>17</v>
      </c>
      <c r="E2031" s="12"/>
      <c r="F2031" s="12"/>
      <c r="G2031" s="12"/>
      <c r="H2031" s="12" t="s">
        <v>17</v>
      </c>
      <c r="I2031" s="12"/>
    </row>
    <row r="2032" spans="1:9" s="15" customFormat="1" ht="31.1" x14ac:dyDescent="0.3">
      <c r="A2032" s="14">
        <v>13</v>
      </c>
      <c r="B2032" s="14" t="s">
        <v>4421</v>
      </c>
      <c r="C2032" s="20" t="s">
        <v>4422</v>
      </c>
      <c r="D2032" s="12" t="s">
        <v>17</v>
      </c>
      <c r="E2032" s="12"/>
      <c r="F2032" s="12"/>
      <c r="G2032" s="12"/>
      <c r="H2032" s="12" t="s">
        <v>17</v>
      </c>
      <c r="I2032" s="12"/>
    </row>
    <row r="2033" spans="1:9" s="15" customFormat="1" ht="15.55" x14ac:dyDescent="0.3">
      <c r="A2033" s="14">
        <v>14</v>
      </c>
      <c r="B2033" s="14" t="s">
        <v>4423</v>
      </c>
      <c r="C2033" s="20" t="s">
        <v>4424</v>
      </c>
      <c r="D2033" s="12" t="s">
        <v>17</v>
      </c>
      <c r="E2033" s="12"/>
      <c r="F2033" s="12"/>
      <c r="G2033" s="12"/>
      <c r="H2033" s="12" t="s">
        <v>17</v>
      </c>
      <c r="I2033" s="12"/>
    </row>
    <row r="2034" spans="1:9" s="15" customFormat="1" ht="46.55" customHeight="1" x14ac:dyDescent="0.3">
      <c r="A2034" s="14">
        <v>15</v>
      </c>
      <c r="B2034" s="14" t="s">
        <v>4425</v>
      </c>
      <c r="C2034" s="20" t="s">
        <v>4426</v>
      </c>
      <c r="D2034" s="12" t="s">
        <v>17</v>
      </c>
      <c r="E2034" s="12"/>
      <c r="F2034" s="12"/>
      <c r="G2034" s="12"/>
      <c r="H2034" s="12" t="s">
        <v>17</v>
      </c>
      <c r="I2034" s="12"/>
    </row>
    <row r="2035" spans="1:9" s="15" customFormat="1" ht="46.55" customHeight="1" x14ac:dyDescent="0.3">
      <c r="A2035" s="14">
        <v>16</v>
      </c>
      <c r="B2035" s="14" t="s">
        <v>4427</v>
      </c>
      <c r="C2035" s="20" t="s">
        <v>4428</v>
      </c>
      <c r="D2035" s="12" t="s">
        <v>17</v>
      </c>
      <c r="E2035" s="12"/>
      <c r="F2035" s="12"/>
      <c r="G2035" s="12"/>
      <c r="H2035" s="12" t="s">
        <v>17</v>
      </c>
      <c r="I2035" s="12"/>
    </row>
    <row r="2036" spans="1:9" s="15" customFormat="1" ht="46.55" customHeight="1" x14ac:dyDescent="0.3">
      <c r="A2036" s="14">
        <v>17</v>
      </c>
      <c r="B2036" s="14" t="s">
        <v>4429</v>
      </c>
      <c r="C2036" s="20" t="s">
        <v>4430</v>
      </c>
      <c r="D2036" s="12" t="s">
        <v>17</v>
      </c>
      <c r="E2036" s="12"/>
      <c r="F2036" s="12"/>
      <c r="G2036" s="12"/>
      <c r="H2036" s="12" t="s">
        <v>17</v>
      </c>
      <c r="I2036" s="12"/>
    </row>
    <row r="2037" spans="1:9" s="15" customFormat="1" ht="38.299999999999997" customHeight="1" x14ac:dyDescent="0.3">
      <c r="A2037" s="209" t="s">
        <v>4431</v>
      </c>
      <c r="B2037" s="210"/>
      <c r="C2037" s="210"/>
      <c r="D2037" s="27"/>
      <c r="E2037" s="27"/>
      <c r="F2037" s="27"/>
      <c r="G2037" s="27"/>
      <c r="H2037" s="27"/>
      <c r="I2037" s="28"/>
    </row>
    <row r="2038" spans="1:9" s="15" customFormat="1" ht="61.5" customHeight="1" x14ac:dyDescent="0.3">
      <c r="A2038" s="14">
        <v>1</v>
      </c>
      <c r="B2038" s="47" t="s">
        <v>4432</v>
      </c>
      <c r="C2038" s="20" t="s">
        <v>4433</v>
      </c>
      <c r="D2038" s="12"/>
      <c r="E2038" s="12" t="s">
        <v>17</v>
      </c>
      <c r="F2038" s="12"/>
      <c r="G2038" s="12" t="s">
        <v>17</v>
      </c>
      <c r="H2038" s="12" t="s">
        <v>17</v>
      </c>
      <c r="I2038" s="12"/>
    </row>
    <row r="2039" spans="1:9" s="15" customFormat="1" ht="39.049999999999997" customHeight="1" x14ac:dyDescent="0.3">
      <c r="A2039" s="209" t="s">
        <v>4434</v>
      </c>
      <c r="B2039" s="210"/>
      <c r="C2039" s="217"/>
      <c r="D2039" s="116"/>
      <c r="E2039" s="116"/>
      <c r="F2039" s="116"/>
      <c r="G2039" s="116"/>
      <c r="H2039" s="116"/>
      <c r="I2039" s="116"/>
    </row>
    <row r="2040" spans="1:9" s="15" customFormat="1" ht="39.049999999999997" customHeight="1" x14ac:dyDescent="0.3">
      <c r="A2040" s="14">
        <v>1</v>
      </c>
      <c r="B2040" s="14" t="s">
        <v>3748</v>
      </c>
      <c r="C2040" s="20" t="s">
        <v>3749</v>
      </c>
      <c r="D2040" s="12" t="s">
        <v>17</v>
      </c>
      <c r="E2040" s="12"/>
      <c r="F2040" s="12"/>
      <c r="G2040" s="12" t="s">
        <v>17</v>
      </c>
      <c r="H2040" s="12" t="s">
        <v>17</v>
      </c>
      <c r="I2040" s="12"/>
    </row>
    <row r="2041" spans="1:9" s="15" customFormat="1" ht="39.049999999999997" customHeight="1" x14ac:dyDescent="0.3">
      <c r="A2041" s="14">
        <v>2</v>
      </c>
      <c r="B2041" s="14" t="s">
        <v>3746</v>
      </c>
      <c r="C2041" s="20" t="s">
        <v>3747</v>
      </c>
      <c r="D2041" s="12" t="s">
        <v>17</v>
      </c>
      <c r="E2041" s="12"/>
      <c r="F2041" s="12"/>
      <c r="G2041" s="12"/>
      <c r="H2041" s="12" t="s">
        <v>17</v>
      </c>
      <c r="I2041" s="20"/>
    </row>
    <row r="2042" spans="1:9" s="15" customFormat="1" ht="36" customHeight="1" x14ac:dyDescent="0.3">
      <c r="A2042" s="211" t="s">
        <v>4435</v>
      </c>
      <c r="B2042" s="212"/>
      <c r="C2042" s="213"/>
      <c r="D2042" s="131"/>
      <c r="E2042" s="131"/>
      <c r="F2042" s="131"/>
      <c r="G2042" s="131"/>
      <c r="H2042" s="131"/>
      <c r="I2042" s="131"/>
    </row>
    <row r="2043" spans="1:9" s="15" customFormat="1" ht="38.299999999999997" customHeight="1" x14ac:dyDescent="0.3">
      <c r="A2043" s="14">
        <v>1</v>
      </c>
      <c r="B2043" s="14" t="s">
        <v>4436</v>
      </c>
      <c r="C2043" s="115" t="s">
        <v>4437</v>
      </c>
      <c r="D2043" s="14" t="s">
        <v>17</v>
      </c>
      <c r="E2043" s="14"/>
      <c r="F2043" s="14"/>
      <c r="G2043" s="14"/>
      <c r="H2043" s="14" t="s">
        <v>17</v>
      </c>
      <c r="I2043" s="11"/>
    </row>
    <row r="2044" spans="1:9" s="15" customFormat="1" ht="31.55" customHeight="1" x14ac:dyDescent="0.3">
      <c r="A2044" s="211" t="s">
        <v>4438</v>
      </c>
      <c r="B2044" s="212"/>
      <c r="C2044" s="213"/>
      <c r="D2044" s="131"/>
      <c r="E2044" s="131"/>
      <c r="F2044" s="131"/>
      <c r="G2044" s="131"/>
      <c r="H2044" s="131"/>
      <c r="I2044" s="131"/>
    </row>
    <row r="2045" spans="1:9" s="15" customFormat="1" ht="31.55" customHeight="1" x14ac:dyDescent="0.3">
      <c r="A2045" s="14">
        <v>1</v>
      </c>
      <c r="B2045" s="14" t="s">
        <v>4231</v>
      </c>
      <c r="C2045" s="39" t="s">
        <v>4232</v>
      </c>
      <c r="D2045" s="14" t="s">
        <v>17</v>
      </c>
      <c r="E2045" s="11"/>
      <c r="F2045" s="11"/>
      <c r="G2045" s="11"/>
      <c r="H2045" s="14" t="s">
        <v>17</v>
      </c>
      <c r="I2045" s="11"/>
    </row>
    <row r="2046" spans="1:9" s="15" customFormat="1" ht="31.55" customHeight="1" x14ac:dyDescent="0.3">
      <c r="A2046" s="214" t="s">
        <v>4241</v>
      </c>
      <c r="B2046" s="215"/>
      <c r="C2046" s="216"/>
      <c r="D2046" s="58"/>
      <c r="E2046" s="58"/>
      <c r="F2046" s="58"/>
      <c r="G2046" s="58"/>
      <c r="H2046" s="58"/>
      <c r="I2046" s="58"/>
    </row>
    <row r="2047" spans="1:9" s="15" customFormat="1" ht="31.55" customHeight="1" x14ac:dyDescent="0.3">
      <c r="A2047" s="14">
        <v>1</v>
      </c>
      <c r="B2047" s="14" t="s">
        <v>4225</v>
      </c>
      <c r="C2047" s="39" t="s">
        <v>4226</v>
      </c>
      <c r="D2047" s="14"/>
      <c r="E2047" s="11" t="s">
        <v>17</v>
      </c>
      <c r="F2047" s="11"/>
      <c r="G2047" s="11"/>
      <c r="H2047" s="14" t="s">
        <v>17</v>
      </c>
      <c r="I2047" s="11"/>
    </row>
    <row r="2048" spans="1:9" s="15" customFormat="1" ht="31.55" customHeight="1" x14ac:dyDescent="0.3">
      <c r="A2048" s="14">
        <v>2</v>
      </c>
      <c r="B2048" s="144" t="s">
        <v>4227</v>
      </c>
      <c r="C2048" s="39" t="s">
        <v>4228</v>
      </c>
      <c r="D2048" s="14" t="s">
        <v>17</v>
      </c>
      <c r="E2048" s="11"/>
      <c r="F2048" s="11"/>
      <c r="G2048" s="11"/>
      <c r="H2048" s="14" t="s">
        <v>17</v>
      </c>
      <c r="I2048" s="11"/>
    </row>
    <row r="2049" spans="1:9" s="15" customFormat="1" ht="31.55" customHeight="1" x14ac:dyDescent="0.3">
      <c r="A2049" s="211" t="s">
        <v>4439</v>
      </c>
      <c r="B2049" s="212"/>
      <c r="C2049" s="213"/>
      <c r="D2049" s="131"/>
      <c r="E2049" s="131"/>
      <c r="F2049" s="131"/>
      <c r="G2049" s="131"/>
      <c r="H2049" s="131"/>
      <c r="I2049" s="131"/>
    </row>
    <row r="2050" spans="1:9" s="15" customFormat="1" ht="46.55" customHeight="1" x14ac:dyDescent="0.3">
      <c r="A2050" s="14">
        <v>1</v>
      </c>
      <c r="B2050" s="14" t="s">
        <v>4440</v>
      </c>
      <c r="C2050" s="39" t="s">
        <v>4441</v>
      </c>
      <c r="D2050" s="14"/>
      <c r="E2050" s="11"/>
      <c r="F2050" s="11"/>
      <c r="G2050" s="11"/>
      <c r="H2050" s="14"/>
      <c r="I2050" s="11"/>
    </row>
    <row r="2051" spans="1:9" s="152" customFormat="1" ht="15.55" x14ac:dyDescent="0.3">
      <c r="A2051" s="203" t="s">
        <v>4448</v>
      </c>
      <c r="B2051" s="204"/>
      <c r="C2051" s="205"/>
      <c r="D2051" s="56">
        <f>COUNTIF(D2052:D2084, "x")</f>
        <v>18</v>
      </c>
      <c r="E2051" s="56">
        <f t="shared" ref="E2051:I2051" si="61">COUNTIF(E2052:E2084, "x")</f>
        <v>12</v>
      </c>
      <c r="F2051" s="56">
        <f t="shared" si="61"/>
        <v>0</v>
      </c>
      <c r="G2051" s="56">
        <f t="shared" si="61"/>
        <v>0</v>
      </c>
      <c r="H2051" s="56">
        <f t="shared" si="61"/>
        <v>11</v>
      </c>
      <c r="I2051" s="56">
        <f t="shared" si="61"/>
        <v>19</v>
      </c>
    </row>
    <row r="2052" spans="1:9" s="15" customFormat="1" ht="21.75" customHeight="1" x14ac:dyDescent="0.3">
      <c r="A2052" s="206" t="s">
        <v>4449</v>
      </c>
      <c r="B2052" s="207"/>
      <c r="C2052" s="208"/>
      <c r="D2052" s="11"/>
      <c r="E2052" s="11"/>
      <c r="F2052" s="11"/>
      <c r="G2052" s="11"/>
      <c r="H2052" s="11"/>
      <c r="I2052" s="11"/>
    </row>
    <row r="2053" spans="1:9" s="15" customFormat="1" ht="36" customHeight="1" x14ac:dyDescent="0.3">
      <c r="A2053" s="197">
        <v>1</v>
      </c>
      <c r="B2053" s="129" t="s">
        <v>4450</v>
      </c>
      <c r="C2053" s="113" t="s">
        <v>4451</v>
      </c>
      <c r="D2053" s="14" t="s">
        <v>131</v>
      </c>
      <c r="E2053" s="14"/>
      <c r="F2053" s="14"/>
      <c r="G2053" s="14"/>
      <c r="H2053" s="14"/>
      <c r="I2053" s="14" t="s">
        <v>131</v>
      </c>
    </row>
    <row r="2054" spans="1:9" s="15" customFormat="1" ht="29.25" customHeight="1" x14ac:dyDescent="0.3">
      <c r="A2054" s="197">
        <v>2</v>
      </c>
      <c r="B2054" s="113" t="s">
        <v>4452</v>
      </c>
      <c r="C2054" s="113" t="s">
        <v>4453</v>
      </c>
      <c r="D2054" s="14" t="s">
        <v>131</v>
      </c>
      <c r="E2054" s="14"/>
      <c r="F2054" s="14"/>
      <c r="G2054" s="14"/>
      <c r="H2054" s="14"/>
      <c r="I2054" s="14" t="s">
        <v>131</v>
      </c>
    </row>
    <row r="2055" spans="1:9" s="15" customFormat="1" ht="29.95" customHeight="1" x14ac:dyDescent="0.3">
      <c r="A2055" s="197">
        <v>3</v>
      </c>
      <c r="B2055" s="113" t="s">
        <v>4454</v>
      </c>
      <c r="C2055" s="113" t="s">
        <v>4455</v>
      </c>
      <c r="D2055" s="14" t="s">
        <v>131</v>
      </c>
      <c r="E2055" s="14"/>
      <c r="F2055" s="14"/>
      <c r="G2055" s="14"/>
      <c r="H2055" s="14"/>
      <c r="I2055" s="14" t="s">
        <v>131</v>
      </c>
    </row>
    <row r="2056" spans="1:9" s="15" customFormat="1" ht="29.95" customHeight="1" x14ac:dyDescent="0.3">
      <c r="A2056" s="197">
        <v>4</v>
      </c>
      <c r="B2056" s="113" t="s">
        <v>4456</v>
      </c>
      <c r="C2056" s="113" t="s">
        <v>4457</v>
      </c>
      <c r="D2056" s="14" t="s">
        <v>131</v>
      </c>
      <c r="E2056" s="14"/>
      <c r="F2056" s="14"/>
      <c r="G2056" s="14"/>
      <c r="H2056" s="14"/>
      <c r="I2056" s="14" t="s">
        <v>131</v>
      </c>
    </row>
    <row r="2057" spans="1:9" s="15" customFormat="1" ht="29.95" customHeight="1" x14ac:dyDescent="0.3">
      <c r="A2057" s="197">
        <v>5</v>
      </c>
      <c r="B2057" s="113" t="s">
        <v>4458</v>
      </c>
      <c r="C2057" s="113" t="s">
        <v>4459</v>
      </c>
      <c r="D2057" s="14" t="s">
        <v>131</v>
      </c>
      <c r="E2057" s="14"/>
      <c r="F2057" s="14"/>
      <c r="G2057" s="14"/>
      <c r="H2057" s="14"/>
      <c r="I2057" s="14" t="s">
        <v>131</v>
      </c>
    </row>
    <row r="2058" spans="1:9" s="15" customFormat="1" ht="29.95" customHeight="1" x14ac:dyDescent="0.3">
      <c r="A2058" s="197">
        <v>6</v>
      </c>
      <c r="B2058" s="113" t="s">
        <v>4460</v>
      </c>
      <c r="C2058" s="113" t="s">
        <v>4461</v>
      </c>
      <c r="D2058" s="14" t="s">
        <v>131</v>
      </c>
      <c r="E2058" s="14"/>
      <c r="F2058" s="14"/>
      <c r="G2058" s="14"/>
      <c r="H2058" s="14"/>
      <c r="I2058" s="14" t="s">
        <v>131</v>
      </c>
    </row>
    <row r="2059" spans="1:9" s="15" customFormat="1" ht="29.95" customHeight="1" x14ac:dyDescent="0.3">
      <c r="A2059" s="197">
        <v>7</v>
      </c>
      <c r="B2059" s="113" t="s">
        <v>4462</v>
      </c>
      <c r="C2059" s="113" t="s">
        <v>4463</v>
      </c>
      <c r="D2059" s="14" t="s">
        <v>131</v>
      </c>
      <c r="E2059" s="14"/>
      <c r="F2059" s="14"/>
      <c r="G2059" s="14"/>
      <c r="H2059" s="14"/>
      <c r="I2059" s="14" t="s">
        <v>131</v>
      </c>
    </row>
    <row r="2060" spans="1:9" s="15" customFormat="1" ht="29.95" customHeight="1" x14ac:dyDescent="0.3">
      <c r="A2060" s="197">
        <v>8</v>
      </c>
      <c r="B2060" s="113" t="s">
        <v>4464</v>
      </c>
      <c r="C2060" s="113" t="s">
        <v>4465</v>
      </c>
      <c r="D2060" s="14" t="s">
        <v>131</v>
      </c>
      <c r="E2060" s="14"/>
      <c r="F2060" s="14"/>
      <c r="G2060" s="14"/>
      <c r="H2060" s="14"/>
      <c r="I2060" s="14" t="s">
        <v>131</v>
      </c>
    </row>
    <row r="2061" spans="1:9" s="15" customFormat="1" ht="35.299999999999997" customHeight="1" x14ac:dyDescent="0.3">
      <c r="A2061" s="197">
        <v>9</v>
      </c>
      <c r="B2061" s="129" t="s">
        <v>4466</v>
      </c>
      <c r="C2061" s="113" t="s">
        <v>4467</v>
      </c>
      <c r="D2061" s="14"/>
      <c r="E2061" s="14" t="s">
        <v>131</v>
      </c>
      <c r="F2061" s="14"/>
      <c r="G2061" s="14"/>
      <c r="H2061" s="14" t="s">
        <v>131</v>
      </c>
      <c r="I2061" s="14"/>
    </row>
    <row r="2062" spans="1:9" s="15" customFormat="1" ht="31.55" customHeight="1" x14ac:dyDescent="0.3">
      <c r="A2062" s="197">
        <v>10</v>
      </c>
      <c r="B2062" s="129" t="s">
        <v>4468</v>
      </c>
      <c r="C2062" s="113" t="s">
        <v>4469</v>
      </c>
      <c r="D2062" s="14"/>
      <c r="E2062" s="14" t="s">
        <v>131</v>
      </c>
      <c r="F2062" s="14"/>
      <c r="G2062" s="14"/>
      <c r="H2062" s="14" t="s">
        <v>131</v>
      </c>
      <c r="I2062" s="14"/>
    </row>
    <row r="2063" spans="1:9" s="15" customFormat="1" ht="51.7" customHeight="1" x14ac:dyDescent="0.3">
      <c r="A2063" s="197">
        <v>11</v>
      </c>
      <c r="B2063" s="113" t="s">
        <v>4470</v>
      </c>
      <c r="C2063" s="113" t="s">
        <v>4471</v>
      </c>
      <c r="D2063" s="14" t="s">
        <v>131</v>
      </c>
      <c r="E2063" s="14"/>
      <c r="F2063" s="14"/>
      <c r="G2063" s="14"/>
      <c r="H2063" s="14" t="s">
        <v>131</v>
      </c>
      <c r="I2063" s="14"/>
    </row>
    <row r="2064" spans="1:9" s="15" customFormat="1" ht="47.25" customHeight="1" x14ac:dyDescent="0.3">
      <c r="A2064" s="197">
        <v>12</v>
      </c>
      <c r="B2064" s="113" t="s">
        <v>4472</v>
      </c>
      <c r="C2064" s="113" t="s">
        <v>4473</v>
      </c>
      <c r="D2064" s="14" t="s">
        <v>131</v>
      </c>
      <c r="E2064" s="14"/>
      <c r="F2064" s="14"/>
      <c r="G2064" s="14"/>
      <c r="H2064" s="14" t="s">
        <v>131</v>
      </c>
      <c r="I2064" s="14"/>
    </row>
    <row r="2065" spans="1:9" s="15" customFormat="1" ht="51.7" customHeight="1" x14ac:dyDescent="0.3">
      <c r="A2065" s="197">
        <v>13</v>
      </c>
      <c r="B2065" s="113" t="s">
        <v>4474</v>
      </c>
      <c r="C2065" s="113" t="s">
        <v>4475</v>
      </c>
      <c r="D2065" s="14" t="s">
        <v>131</v>
      </c>
      <c r="E2065" s="14"/>
      <c r="F2065" s="14"/>
      <c r="G2065" s="14"/>
      <c r="H2065" s="14" t="s">
        <v>131</v>
      </c>
      <c r="I2065" s="14"/>
    </row>
    <row r="2066" spans="1:9" s="15" customFormat="1" ht="50.25" customHeight="1" x14ac:dyDescent="0.3">
      <c r="A2066" s="197">
        <v>14</v>
      </c>
      <c r="B2066" s="113" t="s">
        <v>4476</v>
      </c>
      <c r="C2066" s="113" t="s">
        <v>4477</v>
      </c>
      <c r="D2066" s="14" t="s">
        <v>131</v>
      </c>
      <c r="E2066" s="14"/>
      <c r="F2066" s="14"/>
      <c r="G2066" s="14"/>
      <c r="H2066" s="14" t="s">
        <v>131</v>
      </c>
      <c r="I2066" s="14"/>
    </row>
    <row r="2067" spans="1:9" s="15" customFormat="1" ht="50.25" customHeight="1" x14ac:dyDescent="0.3">
      <c r="A2067" s="197">
        <v>15</v>
      </c>
      <c r="B2067" s="113" t="s">
        <v>4478</v>
      </c>
      <c r="C2067" s="113" t="s">
        <v>4479</v>
      </c>
      <c r="D2067" s="14" t="s">
        <v>131</v>
      </c>
      <c r="E2067" s="14"/>
      <c r="F2067" s="14"/>
      <c r="G2067" s="14"/>
      <c r="H2067" s="14" t="s">
        <v>131</v>
      </c>
      <c r="I2067" s="14"/>
    </row>
    <row r="2068" spans="1:9" s="15" customFormat="1" ht="31.1" x14ac:dyDescent="0.3">
      <c r="A2068" s="197">
        <v>16</v>
      </c>
      <c r="B2068" s="113" t="s">
        <v>4480</v>
      </c>
      <c r="C2068" s="113" t="s">
        <v>4481</v>
      </c>
      <c r="D2068" s="14" t="s">
        <v>131</v>
      </c>
      <c r="E2068" s="14"/>
      <c r="F2068" s="14"/>
      <c r="G2068" s="14"/>
      <c r="H2068" s="14"/>
      <c r="I2068" s="14" t="s">
        <v>131</v>
      </c>
    </row>
    <row r="2069" spans="1:9" s="15" customFormat="1" ht="46.65" x14ac:dyDescent="0.3">
      <c r="A2069" s="197">
        <v>17</v>
      </c>
      <c r="B2069" s="113" t="s">
        <v>4482</v>
      </c>
      <c r="C2069" s="113" t="s">
        <v>4483</v>
      </c>
      <c r="D2069" s="14" t="s">
        <v>131</v>
      </c>
      <c r="E2069" s="14"/>
      <c r="F2069" s="14"/>
      <c r="G2069" s="14"/>
      <c r="H2069" s="14"/>
      <c r="I2069" s="14" t="s">
        <v>131</v>
      </c>
    </row>
    <row r="2070" spans="1:9" s="15" customFormat="1" ht="70.599999999999994" customHeight="1" x14ac:dyDescent="0.3">
      <c r="A2070" s="197">
        <v>18</v>
      </c>
      <c r="B2070" s="113" t="s">
        <v>4484</v>
      </c>
      <c r="C2070" s="113" t="s">
        <v>4485</v>
      </c>
      <c r="D2070" s="14" t="s">
        <v>131</v>
      </c>
      <c r="E2070" s="14"/>
      <c r="F2070" s="14"/>
      <c r="G2070" s="14"/>
      <c r="H2070" s="14"/>
      <c r="I2070" s="14" t="s">
        <v>131</v>
      </c>
    </row>
    <row r="2071" spans="1:9" s="15" customFormat="1" ht="51.7" customHeight="1" x14ac:dyDescent="0.3">
      <c r="A2071" s="197">
        <v>19</v>
      </c>
      <c r="B2071" s="113" t="s">
        <v>4486</v>
      </c>
      <c r="C2071" s="113" t="s">
        <v>4487</v>
      </c>
      <c r="D2071" s="14" t="s">
        <v>131</v>
      </c>
      <c r="E2071" s="14"/>
      <c r="F2071" s="14"/>
      <c r="G2071" s="14"/>
      <c r="H2071" s="14"/>
      <c r="I2071" s="14" t="s">
        <v>131</v>
      </c>
    </row>
    <row r="2072" spans="1:9" s="15" customFormat="1" ht="54.75" customHeight="1" x14ac:dyDescent="0.3">
      <c r="A2072" s="197">
        <v>20</v>
      </c>
      <c r="B2072" s="113" t="s">
        <v>4488</v>
      </c>
      <c r="C2072" s="113" t="s">
        <v>4489</v>
      </c>
      <c r="D2072" s="14" t="s">
        <v>131</v>
      </c>
      <c r="E2072" s="14"/>
      <c r="F2072" s="14"/>
      <c r="G2072" s="14"/>
      <c r="H2072" s="14"/>
      <c r="I2072" s="14" t="s">
        <v>131</v>
      </c>
    </row>
    <row r="2073" spans="1:9" s="15" customFormat="1" ht="27.1" customHeight="1" x14ac:dyDescent="0.3">
      <c r="A2073" s="206" t="s">
        <v>4490</v>
      </c>
      <c r="B2073" s="207"/>
      <c r="C2073" s="208"/>
      <c r="D2073" s="14"/>
      <c r="E2073" s="14"/>
      <c r="F2073" s="14"/>
      <c r="G2073" s="14"/>
      <c r="H2073" s="14"/>
      <c r="I2073" s="14"/>
    </row>
    <row r="2074" spans="1:9" s="15" customFormat="1" ht="54" customHeight="1" x14ac:dyDescent="0.3">
      <c r="A2074" s="14">
        <v>21</v>
      </c>
      <c r="B2074" s="113" t="s">
        <v>4491</v>
      </c>
      <c r="C2074" s="113" t="s">
        <v>4492</v>
      </c>
      <c r="D2074" s="14"/>
      <c r="E2074" s="14" t="s">
        <v>131</v>
      </c>
      <c r="F2074" s="14"/>
      <c r="G2074" s="14"/>
      <c r="H2074" s="14"/>
      <c r="I2074" s="14" t="s">
        <v>131</v>
      </c>
    </row>
    <row r="2075" spans="1:9" s="15" customFormat="1" ht="25.5" customHeight="1" x14ac:dyDescent="0.3">
      <c r="A2075" s="206" t="s">
        <v>4493</v>
      </c>
      <c r="B2075" s="207"/>
      <c r="C2075" s="208"/>
      <c r="D2075" s="14"/>
      <c r="E2075" s="14"/>
      <c r="F2075" s="14"/>
      <c r="G2075" s="14"/>
      <c r="H2075" s="14"/>
      <c r="I2075" s="14"/>
    </row>
    <row r="2076" spans="1:9" s="15" customFormat="1" ht="43.5" customHeight="1" x14ac:dyDescent="0.3">
      <c r="A2076" s="14">
        <v>22</v>
      </c>
      <c r="B2076" s="113" t="s">
        <v>4494</v>
      </c>
      <c r="C2076" s="113" t="s">
        <v>4495</v>
      </c>
      <c r="D2076" s="14"/>
      <c r="E2076" s="14" t="s">
        <v>131</v>
      </c>
      <c r="F2076" s="14"/>
      <c r="G2076" s="14"/>
      <c r="H2076" s="14"/>
      <c r="I2076" s="14" t="s">
        <v>131</v>
      </c>
    </row>
    <row r="2077" spans="1:9" s="15" customFormat="1" ht="47.95" customHeight="1" x14ac:dyDescent="0.3">
      <c r="A2077" s="14">
        <v>23</v>
      </c>
      <c r="B2077" s="113" t="s">
        <v>4496</v>
      </c>
      <c r="C2077" s="113" t="s">
        <v>4497</v>
      </c>
      <c r="D2077" s="14"/>
      <c r="E2077" s="14" t="s">
        <v>131</v>
      </c>
      <c r="F2077" s="14"/>
      <c r="G2077" s="14"/>
      <c r="H2077" s="14"/>
      <c r="I2077" s="14" t="s">
        <v>131</v>
      </c>
    </row>
    <row r="2078" spans="1:9" s="15" customFormat="1" ht="47.95" customHeight="1" x14ac:dyDescent="0.3">
      <c r="A2078" s="14">
        <v>24</v>
      </c>
      <c r="B2078" s="113" t="s">
        <v>4498</v>
      </c>
      <c r="C2078" s="113" t="s">
        <v>4499</v>
      </c>
      <c r="D2078" s="14"/>
      <c r="E2078" s="14" t="s">
        <v>131</v>
      </c>
      <c r="F2078" s="14"/>
      <c r="G2078" s="14"/>
      <c r="H2078" s="14"/>
      <c r="I2078" s="14" t="s">
        <v>131</v>
      </c>
    </row>
    <row r="2079" spans="1:9" s="15" customFormat="1" ht="42.05" customHeight="1" x14ac:dyDescent="0.3">
      <c r="A2079" s="14">
        <v>25</v>
      </c>
      <c r="B2079" s="113" t="s">
        <v>4500</v>
      </c>
      <c r="C2079" s="113" t="s">
        <v>4501</v>
      </c>
      <c r="D2079" s="14"/>
      <c r="E2079" s="14" t="s">
        <v>131</v>
      </c>
      <c r="F2079" s="14"/>
      <c r="G2079" s="14"/>
      <c r="H2079" s="14"/>
      <c r="I2079" s="14" t="s">
        <v>131</v>
      </c>
    </row>
    <row r="2080" spans="1:9" s="15" customFormat="1" ht="37.450000000000003" customHeight="1" x14ac:dyDescent="0.3">
      <c r="A2080" s="14">
        <v>26</v>
      </c>
      <c r="B2080" s="113" t="s">
        <v>4502</v>
      </c>
      <c r="C2080" s="113" t="s">
        <v>4503</v>
      </c>
      <c r="D2080" s="14"/>
      <c r="E2080" s="14" t="s">
        <v>131</v>
      </c>
      <c r="F2080" s="14"/>
      <c r="G2080" s="14"/>
      <c r="H2080" s="14"/>
      <c r="I2080" s="14" t="s">
        <v>131</v>
      </c>
    </row>
    <row r="2081" spans="1:9" s="57" customFormat="1" ht="15.55" x14ac:dyDescent="0.3">
      <c r="A2081" s="14">
        <v>27</v>
      </c>
      <c r="B2081" s="20" t="s">
        <v>4504</v>
      </c>
      <c r="C2081" s="126" t="s">
        <v>4505</v>
      </c>
      <c r="D2081" s="12"/>
      <c r="E2081" s="14" t="s">
        <v>131</v>
      </c>
      <c r="F2081" s="12"/>
      <c r="G2081" s="12"/>
      <c r="H2081" s="12" t="s">
        <v>131</v>
      </c>
      <c r="I2081" s="12"/>
    </row>
    <row r="2082" spans="1:9" s="57" customFormat="1" ht="15.55" x14ac:dyDescent="0.3">
      <c r="A2082" s="14">
        <v>28</v>
      </c>
      <c r="B2082" s="20" t="s">
        <v>4506</v>
      </c>
      <c r="C2082" s="126" t="s">
        <v>4507</v>
      </c>
      <c r="D2082" s="12"/>
      <c r="E2082" s="14" t="s">
        <v>131</v>
      </c>
      <c r="F2082" s="12"/>
      <c r="G2082" s="12"/>
      <c r="H2082" s="12" t="s">
        <v>131</v>
      </c>
      <c r="I2082" s="12"/>
    </row>
    <row r="2083" spans="1:9" s="57" customFormat="1" ht="15.55" x14ac:dyDescent="0.3">
      <c r="A2083" s="14">
        <v>29</v>
      </c>
      <c r="B2083" s="20" t="s">
        <v>4508</v>
      </c>
      <c r="C2083" s="126" t="s">
        <v>4509</v>
      </c>
      <c r="D2083" s="12"/>
      <c r="E2083" s="14" t="s">
        <v>131</v>
      </c>
      <c r="F2083" s="12"/>
      <c r="G2083" s="12"/>
      <c r="H2083" s="12" t="s">
        <v>131</v>
      </c>
      <c r="I2083" s="12"/>
    </row>
    <row r="2084" spans="1:9" s="57" customFormat="1" ht="15.55" x14ac:dyDescent="0.3">
      <c r="A2084" s="14">
        <v>30</v>
      </c>
      <c r="B2084" s="20" t="s">
        <v>4510</v>
      </c>
      <c r="C2084" s="126" t="s">
        <v>4511</v>
      </c>
      <c r="D2084" s="12"/>
      <c r="E2084" s="14" t="s">
        <v>131</v>
      </c>
      <c r="F2084" s="12"/>
      <c r="G2084" s="12"/>
      <c r="H2084" s="12" t="s">
        <v>131</v>
      </c>
      <c r="I2084" s="12"/>
    </row>
  </sheetData>
  <mergeCells count="249">
    <mergeCell ref="A669:C669"/>
    <mergeCell ref="A571:C571"/>
    <mergeCell ref="A572:C572"/>
    <mergeCell ref="A583:C583"/>
    <mergeCell ref="A596:C596"/>
    <mergeCell ref="A616:C616"/>
    <mergeCell ref="A621:C621"/>
    <mergeCell ref="A635:C635"/>
    <mergeCell ref="A656:C656"/>
    <mergeCell ref="A665:C665"/>
    <mergeCell ref="A453:C453"/>
    <mergeCell ref="A455:C455"/>
    <mergeCell ref="A457:C457"/>
    <mergeCell ref="A459:C459"/>
    <mergeCell ref="A461:C461"/>
    <mergeCell ref="A463:C463"/>
    <mergeCell ref="A468:C468"/>
    <mergeCell ref="A569:C569"/>
    <mergeCell ref="A558:C558"/>
    <mergeCell ref="A556:C556"/>
    <mergeCell ref="A549:C549"/>
    <mergeCell ref="A539:C539"/>
    <mergeCell ref="A532:C532"/>
    <mergeCell ref="A529:C529"/>
    <mergeCell ref="A336:C336"/>
    <mergeCell ref="A351:C351"/>
    <mergeCell ref="A381:C381"/>
    <mergeCell ref="A389:C389"/>
    <mergeCell ref="A391:C391"/>
    <mergeCell ref="A405:C405"/>
    <mergeCell ref="A445:C445"/>
    <mergeCell ref="A448:C448"/>
    <mergeCell ref="A450:C450"/>
    <mergeCell ref="A263:C263"/>
    <mergeCell ref="A264:C264"/>
    <mergeCell ref="A325:C325"/>
    <mergeCell ref="A76:C76"/>
    <mergeCell ref="A77:C77"/>
    <mergeCell ref="A123:C123"/>
    <mergeCell ref="A131:C131"/>
    <mergeCell ref="A156:C156"/>
    <mergeCell ref="A177:C177"/>
    <mergeCell ref="A200:C200"/>
    <mergeCell ref="A215:C215"/>
    <mergeCell ref="A19:C19"/>
    <mergeCell ref="A38:C38"/>
    <mergeCell ref="A68:C68"/>
    <mergeCell ref="A74:C74"/>
    <mergeCell ref="A40:C40"/>
    <mergeCell ref="A46:C46"/>
    <mergeCell ref="A48:C48"/>
    <mergeCell ref="A53:C53"/>
    <mergeCell ref="B8:C8"/>
    <mergeCell ref="A9:C9"/>
    <mergeCell ref="A10:C10"/>
    <mergeCell ref="A12:C12"/>
    <mergeCell ref="A14:C14"/>
    <mergeCell ref="A1:I1"/>
    <mergeCell ref="A2:I2"/>
    <mergeCell ref="A6:A7"/>
    <mergeCell ref="B6:B7"/>
    <mergeCell ref="C6:C7"/>
    <mergeCell ref="G6:G7"/>
    <mergeCell ref="A3:I3"/>
    <mergeCell ref="D6:F6"/>
    <mergeCell ref="H6:I6"/>
    <mergeCell ref="A1026:C1026"/>
    <mergeCell ref="A1029:C1029"/>
    <mergeCell ref="A876:C876"/>
    <mergeCell ref="A878:C878"/>
    <mergeCell ref="A895:C895"/>
    <mergeCell ref="A901:C901"/>
    <mergeCell ref="A935:C935"/>
    <mergeCell ref="A967:C967"/>
    <mergeCell ref="A792:C792"/>
    <mergeCell ref="A819:C819"/>
    <mergeCell ref="A839:C839"/>
    <mergeCell ref="A844:C844"/>
    <mergeCell ref="A869:C869"/>
    <mergeCell ref="A696:C696"/>
    <mergeCell ref="A697:C697"/>
    <mergeCell ref="A719:C719"/>
    <mergeCell ref="A736:C736"/>
    <mergeCell ref="A742:C742"/>
    <mergeCell ref="A977:C977"/>
    <mergeCell ref="A984:C984"/>
    <mergeCell ref="A987:C987"/>
    <mergeCell ref="A989:C989"/>
    <mergeCell ref="A753:C753"/>
    <mergeCell ref="F1091:F1092"/>
    <mergeCell ref="G1091:G1092"/>
    <mergeCell ref="H1091:H1092"/>
    <mergeCell ref="I1091:I1092"/>
    <mergeCell ref="A1093:A1094"/>
    <mergeCell ref="B1093:B1094"/>
    <mergeCell ref="C1093:C1094"/>
    <mergeCell ref="D1093:D1094"/>
    <mergeCell ref="E1093:E1094"/>
    <mergeCell ref="F1093:F1094"/>
    <mergeCell ref="G1093:G1094"/>
    <mergeCell ref="H1093:H1094"/>
    <mergeCell ref="I1093:I1094"/>
    <mergeCell ref="A1091:A1092"/>
    <mergeCell ref="B1091:B1092"/>
    <mergeCell ref="C1091:C1092"/>
    <mergeCell ref="D1091:D1092"/>
    <mergeCell ref="E1091:E1092"/>
    <mergeCell ref="F1095:F1096"/>
    <mergeCell ref="G1095:G1096"/>
    <mergeCell ref="H1095:H1096"/>
    <mergeCell ref="I1095:I1096"/>
    <mergeCell ref="A1095:A1096"/>
    <mergeCell ref="B1095:B1096"/>
    <mergeCell ref="C1095:C1096"/>
    <mergeCell ref="D1095:D1096"/>
    <mergeCell ref="E1095:E1096"/>
    <mergeCell ref="E1188:E1189"/>
    <mergeCell ref="F1188:F1189"/>
    <mergeCell ref="G1141:G1142"/>
    <mergeCell ref="H1141:H1142"/>
    <mergeCell ref="I1141:I1142"/>
    <mergeCell ref="A1143:A1144"/>
    <mergeCell ref="B1143:B1144"/>
    <mergeCell ref="D1143:D1144"/>
    <mergeCell ref="E1143:E1144"/>
    <mergeCell ref="F1143:F1144"/>
    <mergeCell ref="G1143:G1144"/>
    <mergeCell ref="H1143:H1144"/>
    <mergeCell ref="I1143:I1144"/>
    <mergeCell ref="A1141:A1142"/>
    <mergeCell ref="B1141:B1142"/>
    <mergeCell ref="D1141:D1142"/>
    <mergeCell ref="E1141:E1142"/>
    <mergeCell ref="F1141:F1142"/>
    <mergeCell ref="I1109:I1110"/>
    <mergeCell ref="H1109:H1110"/>
    <mergeCell ref="G1109:G1110"/>
    <mergeCell ref="E1109:E1110"/>
    <mergeCell ref="D1109:D1110"/>
    <mergeCell ref="G1188:G1189"/>
    <mergeCell ref="H1188:H1189"/>
    <mergeCell ref="I1188:I1189"/>
    <mergeCell ref="A1030:C1030"/>
    <mergeCell ref="A1073:C1073"/>
    <mergeCell ref="A1082:C1082"/>
    <mergeCell ref="A1107:C1107"/>
    <mergeCell ref="A1118:C1118"/>
    <mergeCell ref="A1130:C1130"/>
    <mergeCell ref="A1148:C1148"/>
    <mergeCell ref="A1152:C1152"/>
    <mergeCell ref="A1156:C1156"/>
    <mergeCell ref="A1158:C1158"/>
    <mergeCell ref="A1162:C1162"/>
    <mergeCell ref="A1166:C1166"/>
    <mergeCell ref="F1109:F1110"/>
    <mergeCell ref="A1188:A1189"/>
    <mergeCell ref="C1188:C1189"/>
    <mergeCell ref="D1188:D1189"/>
    <mergeCell ref="A1192:C1192"/>
    <mergeCell ref="A1193:C1193"/>
    <mergeCell ref="A1199:C1199"/>
    <mergeCell ref="A1205:C1205"/>
    <mergeCell ref="A1211:C1211"/>
    <mergeCell ref="C1109:C1110"/>
    <mergeCell ref="B1109:B1110"/>
    <mergeCell ref="A1109:A1110"/>
    <mergeCell ref="C1141:C1142"/>
    <mergeCell ref="C1143:C1144"/>
    <mergeCell ref="A1283:C1283"/>
    <mergeCell ref="A1298:C1298"/>
    <mergeCell ref="A1305:C1305"/>
    <mergeCell ref="A1315:C1315"/>
    <mergeCell ref="A1318:C1318"/>
    <mergeCell ref="A1215:C1215"/>
    <mergeCell ref="A1228:C1228"/>
    <mergeCell ref="A1239:C1239"/>
    <mergeCell ref="A1260:C1260"/>
    <mergeCell ref="A1274:C1274"/>
    <mergeCell ref="A1391:C1391"/>
    <mergeCell ref="A1403:C1403"/>
    <mergeCell ref="A1408:C1408"/>
    <mergeCell ref="A1412:C1412"/>
    <mergeCell ref="A1426:C1426"/>
    <mergeCell ref="A1347:C1347"/>
    <mergeCell ref="A1365:C1365"/>
    <mergeCell ref="A1371:C1371"/>
    <mergeCell ref="A1372:C1372"/>
    <mergeCell ref="A1496:C1496"/>
    <mergeCell ref="A1511:C1511"/>
    <mergeCell ref="A1529:C1529"/>
    <mergeCell ref="I1563:I1564"/>
    <mergeCell ref="A1531:C1531"/>
    <mergeCell ref="A1532:C1532"/>
    <mergeCell ref="A1553:C1553"/>
    <mergeCell ref="A1428:C1428"/>
    <mergeCell ref="A1432:C1432"/>
    <mergeCell ref="A1436:C1436"/>
    <mergeCell ref="A1443:C1443"/>
    <mergeCell ref="A1479:C1479"/>
    <mergeCell ref="A1610:C1610"/>
    <mergeCell ref="A1612:C1612"/>
    <mergeCell ref="A1617:C1617"/>
    <mergeCell ref="A1632:C1632"/>
    <mergeCell ref="A1686:C1686"/>
    <mergeCell ref="A1565:C1565"/>
    <mergeCell ref="A1576:C1576"/>
    <mergeCell ref="A1578:C1578"/>
    <mergeCell ref="A1603:C1603"/>
    <mergeCell ref="A1606:C1606"/>
    <mergeCell ref="A1740:C1740"/>
    <mergeCell ref="A1748:C1748"/>
    <mergeCell ref="J1830:J1831"/>
    <mergeCell ref="J1832:J1833"/>
    <mergeCell ref="A1751:C1751"/>
    <mergeCell ref="A1752:C1752"/>
    <mergeCell ref="A1765:C1765"/>
    <mergeCell ref="A1776:C1776"/>
    <mergeCell ref="A1783:C1783"/>
    <mergeCell ref="A1799:C1799"/>
    <mergeCell ref="A1810:C1810"/>
    <mergeCell ref="A1910:C1910"/>
    <mergeCell ref="A1917:C1917"/>
    <mergeCell ref="A1921:C1921"/>
    <mergeCell ref="A1924:C1924"/>
    <mergeCell ref="A1926:C1926"/>
    <mergeCell ref="A1840:C1840"/>
    <mergeCell ref="A1843:C1843"/>
    <mergeCell ref="A1893:C1893"/>
    <mergeCell ref="A1897:C1897"/>
    <mergeCell ref="A1899:C1899"/>
    <mergeCell ref="A2014:C2014"/>
    <mergeCell ref="A2016:C2016"/>
    <mergeCell ref="A2019:C2019"/>
    <mergeCell ref="A2012:C2012"/>
    <mergeCell ref="A1927:C1927"/>
    <mergeCell ref="A1971:C1971"/>
    <mergeCell ref="A1980:C1980"/>
    <mergeCell ref="A1990:C1990"/>
    <mergeCell ref="A1988:C1988"/>
    <mergeCell ref="A2051:C2051"/>
    <mergeCell ref="A2052:C2052"/>
    <mergeCell ref="A2073:C2073"/>
    <mergeCell ref="A2075:C2075"/>
    <mergeCell ref="A2037:C2037"/>
    <mergeCell ref="A2042:C2042"/>
    <mergeCell ref="A2044:C2044"/>
    <mergeCell ref="A2046:C2046"/>
    <mergeCell ref="A2039:C2039"/>
    <mergeCell ref="A2049:C2049"/>
  </mergeCells>
  <hyperlinks>
    <hyperlink ref="B167" r:id="rId1" display="https://thutuc.dichvucong.gov.vn/p/home/dvc-tthc-thu-tuc-hanh-chinh-chi-tiet.html?ma_thu_tuc=384675" xr:uid="{0E469868-ECCE-416F-902E-97E7C8360B21}"/>
    <hyperlink ref="B197" r:id="rId2" display="https://thutuc.dichvucong.gov.vn/p/home/dvc-tthc-thu-tuc-hanh-chinh-chi-tiet.html?ma_thu_tuc=326688" xr:uid="{4920B4F2-E77C-4F0C-A371-C58B0C1690AC}"/>
    <hyperlink ref="B198" r:id="rId3" display="https://thutuc.dichvucong.gov.vn/p/home/dvc-tthc-thu-tuc-hanh-chinh-chi-tiet.html?ma_thu_tuc=326711" xr:uid="{3A48726A-2E89-4AA9-A55E-89843294BDE2}"/>
    <hyperlink ref="B199" r:id="rId4" display="https://thutuc.dichvucong.gov.vn/p/home/dvc-tthc-thu-tuc-hanh-chinh-chi-tiet.html?ma_thu_tuc=326689" xr:uid="{77CB4832-4EAB-4708-8BDC-36D3203ABE22}"/>
    <hyperlink ref="B700" r:id="rId5" display="https://csdl.dichvucong.gov.vn/web/mtv/thu_tuc_hanh_chinh/chi_tiet_tthc/index?id=329596&amp;qdcbid=81617&amp;r_url=danh_sach_tthc" xr:uid="{EB252C90-B6B4-4A22-B0A1-5F724C8AA4A2}"/>
    <hyperlink ref="B701" r:id="rId6" display="https://csdl.dichvucong.gov.vn/web/mtv/thu_tuc_hanh_chinh/chi_tiet_tthc/index?id=329587&amp;qdcbid=81617&amp;r_url=danh_sach_tthc" xr:uid="{2A7043C0-694B-4671-869F-3A746EEAEF27}"/>
    <hyperlink ref="B702" r:id="rId7" display="https://csdl.dichvucong.gov.vn/web/mtv/thu_tuc_hanh_chinh/chi_tiet_tthc/index?id=329577&amp;qdcbid=81617&amp;r_url=danh_sach_tthc" xr:uid="{66965933-6BC6-4FD5-B166-AB68CE8DA095}"/>
    <hyperlink ref="B703" r:id="rId8" display="https://csdl.dichvucong.gov.vn/web/mtv/thu_tuc_hanh_chinh/chi_tiet_tthc/index?id=329573&amp;qdcbid=81617&amp;r_url=danh_sach_tthc" xr:uid="{43DD6AE1-0245-49D2-8C5C-6129AB8D1457}"/>
    <hyperlink ref="B704" r:id="rId9" display="https://csdl.dichvucong.gov.vn/web/mtv/thu_tuc_hanh_chinh/chi_tiet_tthc/index?id=329535&amp;qdcbid=81617&amp;r_url=danh_sach_tthc" xr:uid="{8DB19FCE-258A-406D-9714-458EF88617EC}"/>
    <hyperlink ref="B705" r:id="rId10" display="https://csdl.dichvucong.gov.vn/web/mtv/thu_tuc_hanh_chinh/chi_tiet_tthc/index?id=329558&amp;qdcbid=81617&amp;r_url=danh_sach_tthc" xr:uid="{B8CA56E9-642C-4B99-8ABE-8EAFF35C1C34}"/>
    <hyperlink ref="B706" r:id="rId11" display="https://csdl.dichvucong.gov.vn/web/mtv/thu_tuc_hanh_chinh/chi_tiet_tthc/index?id=329534&amp;qdcbid=81617&amp;r_url=danh_sach_tthc" xr:uid="{93B941E7-29B2-4920-B19D-163D16297048}"/>
    <hyperlink ref="B707" r:id="rId12" display="https://csdl.dichvucong.gov.vn/web/mtv/thu_tuc_hanh_chinh/chi_tiet_tthc/index?id=328555&amp;qdcbid=80933&amp;r_url=danh_sach_tthc" xr:uid="{43D8781E-8786-4D3A-B830-4AEFD45CA251}"/>
    <hyperlink ref="B1194" r:id="rId13" display="1.011441.H42" xr:uid="{FEA92B51-2104-4304-B2B0-D96D086F249B}"/>
    <hyperlink ref="B1204" r:id="rId14" xr:uid="{ADDC848F-4F1C-4028-870F-BEAFFC0A30C7}"/>
    <hyperlink ref="B1212" r:id="rId15" xr:uid="{BAA0A16B-04D6-4B15-B3A3-AEC1767B26AC}"/>
    <hyperlink ref="B1214" r:id="rId16" xr:uid="{13B99F55-D795-4ABF-B8CA-279AFDF9F9AD}"/>
    <hyperlink ref="B1229" r:id="rId17" xr:uid="{990B3AFD-6E1E-4D01-AE0C-06EEDE126ECE}"/>
    <hyperlink ref="B1230" r:id="rId18" xr:uid="{425F7706-C554-40C8-AC30-99A8AA6AEE78}"/>
    <hyperlink ref="B1235" r:id="rId19" xr:uid="{FBC950BC-1B45-42C4-9585-5A328EC42CC5}"/>
    <hyperlink ref="B1237" r:id="rId20" xr:uid="{F4DC9A90-2F2C-4B71-9F83-1E47F6C7E956}"/>
    <hyperlink ref="B1238" r:id="rId21" xr:uid="{E458B290-8C62-47E9-A9AF-9BEAEBA2164F}"/>
    <hyperlink ref="B1245" r:id="rId22" xr:uid="{C7C9FE0D-1E7B-4440-A3CA-4F43C6F05CB2}"/>
    <hyperlink ref="B1254" r:id="rId23" xr:uid="{08F5F4D4-8D07-4F54-B225-588809EC3103}"/>
    <hyperlink ref="B1255" r:id="rId24" xr:uid="{991E47AD-25FC-46D4-99E1-F62505BE2EAE}"/>
    <hyperlink ref="B1256" r:id="rId25" xr:uid="{29968582-D91B-4C95-A8C8-F7A50975409F}"/>
    <hyperlink ref="B1257" r:id="rId26" xr:uid="{CD0CF07F-6B3B-41FF-96D8-1EDA98F9A9C4}"/>
    <hyperlink ref="B1258" r:id="rId27" xr:uid="{2053E350-2F82-4194-92E8-BE1C93E6BF1C}"/>
    <hyperlink ref="B1259" r:id="rId28" xr:uid="{9E542749-683D-4073-A2CB-00539B16C021}"/>
    <hyperlink ref="B1267" r:id="rId29" xr:uid="{E0177237-8E7A-42A2-BE04-898B96800324}"/>
    <hyperlink ref="B1268" r:id="rId30" xr:uid="{29146866-DA7B-4C9D-90C2-FF17F256498A}"/>
    <hyperlink ref="B1269" r:id="rId31" xr:uid="{BDC73308-AB97-4885-8AAC-FE8143547785}"/>
    <hyperlink ref="B1270" r:id="rId32" xr:uid="{3EBE2E0C-4F8F-4E64-9BC6-8EE8EDE8FC0F}"/>
    <hyperlink ref="B1271" r:id="rId33" xr:uid="{A5B848FB-EED2-485B-B78B-9E64497512A6}"/>
    <hyperlink ref="B1272" r:id="rId34" xr:uid="{AD3B6346-C663-491B-83EE-4BD8F35B2235}"/>
    <hyperlink ref="B1273" r:id="rId35" xr:uid="{2AFED365-C68B-4161-8460-832C30AEEFCE}"/>
    <hyperlink ref="B1280" r:id="rId36" xr:uid="{A6D01493-8748-46C4-B729-20EBC4818210}"/>
    <hyperlink ref="B1281" r:id="rId37" xr:uid="{5E6E62B4-74F1-4822-A31C-95DDD4E6B0F2}"/>
    <hyperlink ref="B1282" r:id="rId38" xr:uid="{D78F2599-C922-4E77-90B7-8781B4DEBF34}"/>
    <hyperlink ref="B1287" r:id="rId39" xr:uid="{4E26E136-03B7-4497-B581-58198D0E40AB}"/>
    <hyperlink ref="B1319" r:id="rId40" xr:uid="{D4AAAA6D-996E-4E52-BCF8-9EEE6BA4C1FE}"/>
    <hyperlink ref="B1320" r:id="rId41" xr:uid="{0584642E-6154-4FB1-97F0-9ACA45B84551}"/>
    <hyperlink ref="B1321" r:id="rId42" xr:uid="{91D6F66E-ED80-44D8-B403-01E1E71558B8}"/>
    <hyperlink ref="B1322" r:id="rId43" xr:uid="{4C070594-7588-464D-BDEF-65242DE615F0}"/>
    <hyperlink ref="B1323" r:id="rId44" xr:uid="{39225249-A68F-4C27-9700-5B05A4AACED8}"/>
    <hyperlink ref="B1324" r:id="rId45" xr:uid="{48476F05-FCA0-4DEA-A0DD-4FBD94D54A8A}"/>
    <hyperlink ref="B1325" r:id="rId46" xr:uid="{A3DCCB2F-1A83-4E58-B845-223E009EC6D5}"/>
    <hyperlink ref="B1326" r:id="rId47" xr:uid="{A69463B9-0C53-406B-B1BD-21C91763BD26}"/>
    <hyperlink ref="B1327" r:id="rId48" xr:uid="{67BD0C53-E76B-4CD1-A3E7-34D687A412C1}"/>
    <hyperlink ref="B1328" r:id="rId49" xr:uid="{73DB2F35-1BB3-4BF9-A4C2-00B7814FBF2C}"/>
    <hyperlink ref="B1329" r:id="rId50" xr:uid="{183AB03E-4575-42B6-BB41-BD4951926DFA}"/>
    <hyperlink ref="B1330" r:id="rId51" xr:uid="{FBC5C2E0-C888-4D69-B5EF-F8C9FE38CB31}"/>
    <hyperlink ref="B1331" r:id="rId52" xr:uid="{A51EEEE2-7218-43EB-92CC-EFDA62A5B4A4}"/>
    <hyperlink ref="B1333" r:id="rId53" xr:uid="{BF24616B-7222-4862-BEE7-C2BC8AF3C7F1}"/>
    <hyperlink ref="B1334" r:id="rId54" xr:uid="{CCB159FD-C343-4289-81BA-367DEFD5861E}"/>
    <hyperlink ref="B1335" r:id="rId55" xr:uid="{4E44EAE2-CEF7-44AA-978E-F9C713E78427}"/>
    <hyperlink ref="B1336" r:id="rId56" xr:uid="{9F1CCB7D-79DC-40ED-B1C7-FE0531F6D340}"/>
    <hyperlink ref="B1337" r:id="rId57" xr:uid="{9769CB02-768C-4720-BFBD-0406EEC9B609}"/>
    <hyperlink ref="B1338" r:id="rId58" xr:uid="{07CB53A9-6C53-438C-8F6B-82A77601AF92}"/>
    <hyperlink ref="B1339" r:id="rId59" xr:uid="{652B5D17-AD94-4907-A645-D871A9DE8897}"/>
    <hyperlink ref="B1340" r:id="rId60" xr:uid="{95332486-CEDB-43F8-A985-29592FC7404D}"/>
    <hyperlink ref="B1341" r:id="rId61" xr:uid="{A8FDBB2B-15A7-46D6-ADF4-1DEB250BA5D3}"/>
    <hyperlink ref="B1342" r:id="rId62" xr:uid="{FD8865E9-B0C6-421D-926F-4E3FC8F26F17}"/>
    <hyperlink ref="B1343" r:id="rId63" xr:uid="{D5295D33-F12A-4AFD-B1D2-FBEBA5B733EE}"/>
    <hyperlink ref="B1344" r:id="rId64" xr:uid="{E456E381-BA03-4610-A7F1-328A92C54645}"/>
    <hyperlink ref="B1345" r:id="rId65" xr:uid="{96159B12-B00D-4A7B-AE75-A10B824F9CBA}"/>
    <hyperlink ref="B1346" r:id="rId66" xr:uid="{1A32FF1B-0908-495C-B5A7-75E42819D4D1}"/>
    <hyperlink ref="B1361" r:id="rId67" xr:uid="{98CE1B78-BDED-44B1-84F5-2B785FAEE1A6}"/>
    <hyperlink ref="B1362" r:id="rId68" xr:uid="{2E5FEF38-3A0B-4FA4-A85B-3987392654A8}"/>
    <hyperlink ref="B1363" r:id="rId69" xr:uid="{6F17D7EA-E413-4D6A-87AD-E94EF09EDA70}"/>
    <hyperlink ref="B1364" r:id="rId70" xr:uid="{8F333173-C5F2-4B54-B69F-CCA1600822D1}"/>
    <hyperlink ref="B1221" r:id="rId71" display="https://dichvucong.gov.vn/p/home/dvc-tthc-thu-tuc-hanh-chinh-chi-tiet.html?ma_thu_tuc=141606" xr:uid="{4B8F7518-DB01-49E0-85C7-E76063928DF4}"/>
    <hyperlink ref="B1284" r:id="rId72" display="https://dichvucong.gov.vn/p/home/dvc-tthc-thu-tuc-hanh-chinh-chi-tiet.html?ma_thu_tuc=245446" xr:uid="{46F3CE19-C37A-4934-AADE-5E6382402943}"/>
    <hyperlink ref="B1286" r:id="rId73" display="https://dichvucong.gov.vn/p/home/dvc-tthc-thu-tuc-hanh-chinh-chi-tiet.html?ma_thu_tuc=140719" xr:uid="{CEE4980F-C01E-4060-886D-F5E5DE300D6A}"/>
    <hyperlink ref="B1290" r:id="rId74" display="https://dichvucong.gov.vn/p/home/dvc-tthc-thu-tuc-hanh-chinh-chi-tiet.html?ma_thu_tuc=239280" xr:uid="{205575F2-5646-4D80-AC0D-81C39A543ABF}"/>
    <hyperlink ref="B1348" r:id="rId75" display="https://dichvucong.gov.vn/p/home/dvc-tthc-thu-tuc-hanh-chinh-chi-tiet.html?ma_thu_tuc=239324" xr:uid="{0E0D20D9-9676-4D1B-BD4A-7EA7D9A8829C}"/>
    <hyperlink ref="B1349" r:id="rId76" display="https://dichvucong.gov.vn/p/home/dvc-tthc-thu-tuc-hanh-chinh-chi-tiet.html?ma_thu_tuc=239376" xr:uid="{79702A16-7336-4EB5-89AA-3B9BC0AE28C3}"/>
    <hyperlink ref="B1350" r:id="rId77" display="https://dichvucong.gov.vn/p/home/dvc-tthc-thu-tuc-hanh-chinh-chi-tiet.html?ma_thu_tuc=239328" xr:uid="{40C0852D-DC85-427B-A4C8-ACBA7E57B716}"/>
    <hyperlink ref="B1351" r:id="rId78" display="https://dichvucong.gov.vn/p/home/dvc-tthc-thu-tuc-hanh-chinh-chi-tiet.html?ma_thu_tuc=239329" xr:uid="{FABB9273-4091-442E-844F-4F1E7781AE32}"/>
    <hyperlink ref="B1352" r:id="rId79" display="https://dichvucong.gov.vn/p/home/dvc-tthc-thu-tuc-hanh-chinh-chi-tiet.html?ma_thu_tuc=239386" xr:uid="{3176917E-E739-4075-8922-8F4B91C3B486}"/>
    <hyperlink ref="B1353" r:id="rId80" display="https://dichvucong.gov.vn/p/home/dvc-tthc-thu-tuc-hanh-chinh-chi-tiet.html?ma_thu_tuc=239389" xr:uid="{AE9FED50-CEEB-48E2-8EA5-26B05978781A}"/>
    <hyperlink ref="B1355" r:id="rId81" display="https://dichvucong.gov.vn/p/home/dvc-tthc-thu-tuc-hanh-chinh-chi-tiet.html?ma_thu_tuc=239398" xr:uid="{4AC97D79-E288-41D1-81CF-141C7FE5BF15}"/>
    <hyperlink ref="B1357" r:id="rId82" display="https://dichvucong.gov.vn/p/home/dvc-tthc-thu-tuc-hanh-chinh-chi-tiet.html?ma_thu_tuc=239399" xr:uid="{BE0D2B09-0447-4101-BB52-EBDC7035E1FF}"/>
    <hyperlink ref="B1358" r:id="rId83" display="https://dichvucong.gov.vn/p/home/dvc-tthc-thu-tuc-hanh-chinh-chi-tiet.html?ma_thu_tuc=239392" xr:uid="{AE5F4407-F5E3-4D22-BDB4-DFD93E4568D4}"/>
    <hyperlink ref="B1359" r:id="rId84" display="https://dichvucong.gov.vn/p/home/dvc-tthc-thu-tuc-hanh-chinh-chi-tiet.html?ma_thu_tuc=239400" xr:uid="{1C564E1F-2358-4844-99AF-31E451FF04C4}"/>
    <hyperlink ref="B1360" r:id="rId85" display="https://dichvucong.gov.vn/p/home/dvc-tthc-thu-tuc-hanh-chinh-chi-tiet.html?ma_thu_tuc=239393" xr:uid="{038A2C77-4520-4592-9470-D040DB4BC56C}"/>
    <hyperlink ref="B1777" r:id="rId86" xr:uid="{F520A508-CEFD-473F-95E9-5A9BBF072475}"/>
    <hyperlink ref="B1778" r:id="rId87" xr:uid="{2C3D5301-F3E3-40D2-915D-6E5266AB0397}"/>
    <hyperlink ref="B1779" r:id="rId88" xr:uid="{D020EC91-E081-4A1D-90AA-E8FE88C45022}"/>
    <hyperlink ref="B1800" r:id="rId89" xr:uid="{E4E599F5-8956-446E-99F1-8E75CD1FEAC6}"/>
    <hyperlink ref="B1801" r:id="rId90" xr:uid="{5DF010FD-A523-4586-8715-6877F664D1F1}"/>
    <hyperlink ref="B1802" r:id="rId91" xr:uid="{942399F9-47C9-4EAC-A641-339053598C44}"/>
    <hyperlink ref="B1803" r:id="rId92" xr:uid="{32D26518-1120-4809-8B89-85AFE5C50009}"/>
    <hyperlink ref="B1804" r:id="rId93" xr:uid="{ECD94336-D3E2-4CE6-AA97-234F3ACC78E5}"/>
    <hyperlink ref="B1805" r:id="rId94" xr:uid="{CAC216CA-16F6-40AC-9CC0-2A5A866A9C9C}"/>
    <hyperlink ref="B1806" r:id="rId95" xr:uid="{99CCBA9E-89CE-47AE-A0E7-B4B04EF4F92B}"/>
    <hyperlink ref="B1807" r:id="rId96" xr:uid="{5DCB7854-BAA8-4224-AFFB-D572A7B58476}"/>
    <hyperlink ref="B1808" r:id="rId97" xr:uid="{8904A6AB-FF45-4E10-9D5E-7FD75D5A2EAA}"/>
    <hyperlink ref="B1811" r:id="rId98" xr:uid="{E6385098-91F5-40D2-AE5D-735F467EDECB}"/>
    <hyperlink ref="B1812" r:id="rId99" xr:uid="{CB066025-7C57-467E-849F-1E057B1D4AF1}"/>
    <hyperlink ref="B1813" r:id="rId100" xr:uid="{F15632B2-58C1-48D1-BFF2-73D9D2A4C77A}"/>
    <hyperlink ref="B1814" r:id="rId101" xr:uid="{F15E2E43-6DBD-4CC2-A484-54D3377B9876}"/>
    <hyperlink ref="B1815" r:id="rId102" xr:uid="{A3691980-4D36-46C9-98B4-AB9AA893C4D9}"/>
    <hyperlink ref="B1816" r:id="rId103" xr:uid="{94E30775-9162-4338-A63E-322385548CB6}"/>
    <hyperlink ref="B1817" r:id="rId104" xr:uid="{D8390680-201C-4088-B41B-4E9A72BCA315}"/>
    <hyperlink ref="B1818" r:id="rId105" xr:uid="{AEF28375-9A11-4C4C-9667-60B31F44FE14}"/>
    <hyperlink ref="B1819" r:id="rId106" xr:uid="{3E2C2BD1-FB0D-4059-AF84-5E41A95CEB74}"/>
    <hyperlink ref="B1820" r:id="rId107" xr:uid="{6EB1D81E-4520-4418-8E21-DC8736BD7514}"/>
    <hyperlink ref="B1821" r:id="rId108" xr:uid="{7F3DC981-E39A-4499-B815-C5D7386AA390}"/>
    <hyperlink ref="B1822" r:id="rId109" xr:uid="{AC2CAB60-995F-4B56-A409-9779354A9F37}"/>
    <hyperlink ref="B1823" r:id="rId110" xr:uid="{39EF8752-08AE-4692-A6BE-845959D210C1}"/>
    <hyperlink ref="B1824" r:id="rId111" xr:uid="{3476D568-0CC3-4474-BB32-B85B117C6A99}"/>
    <hyperlink ref="B1825" r:id="rId112" xr:uid="{0089D448-3734-4F0B-88D7-7505D1130F32}"/>
    <hyperlink ref="B1826" r:id="rId113" xr:uid="{37AF92E0-DDFA-4EF2-B813-C9BBC85950FE}"/>
    <hyperlink ref="B1827" r:id="rId114" xr:uid="{7AA700A2-418B-4249-873E-BFA0A14B132B}"/>
    <hyperlink ref="B1828" r:id="rId115" xr:uid="{E50431D1-FAA9-44E2-B9E5-8B3536ABC605}"/>
    <hyperlink ref="B1829" r:id="rId116" xr:uid="{C2C8879A-FDAC-4367-9D93-82E86998C6E4}"/>
    <hyperlink ref="B1830" r:id="rId117" xr:uid="{907115B8-9F94-407F-9573-2625BA8B1F51}"/>
    <hyperlink ref="B1831" r:id="rId118" xr:uid="{C7933C59-F20D-402D-BDB6-D9199E185B75}"/>
    <hyperlink ref="B1832" r:id="rId119" xr:uid="{488A9FAC-3670-4712-A459-BF0EE5E811CB}"/>
    <hyperlink ref="B1833" r:id="rId120" xr:uid="{D3769716-73DB-44F9-A700-5C24E3E86CA9}"/>
    <hyperlink ref="B1835" r:id="rId121" xr:uid="{60E215C3-A2FB-4B48-858C-E408049DFCFF}"/>
    <hyperlink ref="B1836" r:id="rId122" xr:uid="{A500475C-CA3C-4D73-A7E6-94A1F951BD20}"/>
    <hyperlink ref="B1837" r:id="rId123" xr:uid="{DC8663D9-3221-4F25-8D31-43080EEA73E4}"/>
    <hyperlink ref="B1838" r:id="rId124" xr:uid="{2C2C645C-A381-4196-B2AD-B6375DD9A9C7}"/>
    <hyperlink ref="B1839" r:id="rId125" xr:uid="{2206ECCB-2842-47B3-8469-774EE3BB06DA}"/>
    <hyperlink ref="B1841" r:id="rId126" xr:uid="{AAD42980-99F7-42D5-8BA3-EBFFCD7B05C7}"/>
    <hyperlink ref="B1844" r:id="rId127" xr:uid="{9571EAA6-4E26-48D2-9CCD-110ACDA2CF73}"/>
    <hyperlink ref="B1845" r:id="rId128" xr:uid="{75DF9CA6-27B1-4385-8F97-88BC82EFDB66}"/>
    <hyperlink ref="B1846" r:id="rId129" xr:uid="{6D352A68-04F8-49DD-96B4-FC3DFA139FD8}"/>
    <hyperlink ref="B1847" r:id="rId130" xr:uid="{72D403EC-3196-499E-934E-AB773FD14628}"/>
    <hyperlink ref="B1848" r:id="rId131" xr:uid="{ADDBE350-B114-4835-BDFF-A366FB1B2DD1}"/>
    <hyperlink ref="B1849" r:id="rId132" xr:uid="{F18A0F39-5EA1-4EE8-B58F-86ACC0C15ED2}"/>
    <hyperlink ref="B1850" r:id="rId133" xr:uid="{A50976B0-E3A8-41F5-8F2E-59B3B0FA520A}"/>
    <hyperlink ref="B1851" r:id="rId134" xr:uid="{8AB8F498-4AD5-4A41-84B0-6CDFFAA2918F}"/>
    <hyperlink ref="B1852" r:id="rId135" xr:uid="{094262B4-928E-486E-A366-7C94160B2326}"/>
    <hyperlink ref="B1853" r:id="rId136" xr:uid="{3E83A035-A47F-4C1E-87DF-8C99D87BC84A}"/>
    <hyperlink ref="B1854" r:id="rId137" xr:uid="{40E8809E-F256-4757-AC49-E48ED3EAC18E}"/>
    <hyperlink ref="B1855" r:id="rId138" xr:uid="{A41F9B03-E45C-48B7-82AF-6024EDB0DC01}"/>
    <hyperlink ref="B1856" r:id="rId139" xr:uid="{FD7DA78B-EE5B-42F6-B056-BA277B18309C}"/>
    <hyperlink ref="B1857" r:id="rId140" xr:uid="{FCE399BF-E8FA-421F-A37C-55A0F24E407C}"/>
    <hyperlink ref="B1858" r:id="rId141" xr:uid="{C318D8DF-4A2B-4CBB-9003-214734DF8076}"/>
    <hyperlink ref="B1859" r:id="rId142" xr:uid="{C59E83C4-3C9C-4214-9F3F-31753306316E}"/>
    <hyperlink ref="B1860" r:id="rId143" xr:uid="{E832E39D-4DCF-4E61-82CA-9C22C250785D}"/>
    <hyperlink ref="B1861" r:id="rId144" xr:uid="{CD0A06FA-E61A-41DA-A43C-F6DCFAB74E3D}"/>
    <hyperlink ref="B1862" r:id="rId145" xr:uid="{4297BFA5-FA7B-4362-AC58-ECD9267A86B0}"/>
    <hyperlink ref="B1863" r:id="rId146" xr:uid="{CDF9E13E-A469-4285-8CED-CFB70BDECC5D}"/>
    <hyperlink ref="B1894" r:id="rId147" xr:uid="{103C54D7-18CA-4437-80E1-4F1AC44FF5B6}"/>
    <hyperlink ref="B1895" r:id="rId148" xr:uid="{0F14DC81-CBA7-4510-BFA3-368B91E52F61}"/>
    <hyperlink ref="B1896" r:id="rId149" xr:uid="{8D461F95-FECA-47A9-B32E-90EA5C0C2818}"/>
    <hyperlink ref="B1903" r:id="rId150" xr:uid="{284FCEF0-A967-4FEC-BB64-7F0F5D0C826D}"/>
    <hyperlink ref="B1904" r:id="rId151" xr:uid="{3861FF06-F409-4387-81D6-8CCEDA43904D}"/>
    <hyperlink ref="B1905" r:id="rId152" xr:uid="{E28EE810-A924-4A97-970C-F8B0E5D0EBAF}"/>
    <hyperlink ref="B1784" r:id="rId153" xr:uid="{B4EAEFD7-C9B9-415E-823A-04CCB00F6C4E}"/>
    <hyperlink ref="B1785" r:id="rId154" xr:uid="{8277CEE2-87D5-41BB-9D9F-EFFADA057B43}"/>
  </hyperlinks>
  <pageMargins left="0.143700787" right="0.143700787" top="0.30118110199999998" bottom="0.30118110199999998" header="0" footer="0"/>
  <pageSetup paperSize="9" scale="90" orientation="landscape" r:id="rId155"/>
  <headerFooter>
    <oddFooter>Page &amp;P</oddFooter>
  </headerFooter>
  <drawing r:id="rId1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D28A0-12B4-4360-9C0E-88FFE5573EBF}">
  <dimension ref="A1:X395"/>
  <sheetViews>
    <sheetView workbookViewId="0">
      <pane ySplit="6" topLeftCell="A7" activePane="bottomLeft" state="frozen"/>
      <selection pane="bottomLeft" activeCell="A5" sqref="A5:A6"/>
    </sheetView>
  </sheetViews>
  <sheetFormatPr defaultColWidth="9.09765625" defaultRowHeight="14.4" x14ac:dyDescent="0.3"/>
  <cols>
    <col min="1" max="1" width="9.09765625" style="75"/>
    <col min="2" max="2" width="24.09765625" style="125" customWidth="1"/>
    <col min="3" max="3" width="70.3984375" style="75" customWidth="1"/>
    <col min="4" max="4" width="8.5" style="75" customWidth="1"/>
    <col min="5" max="5" width="7.3984375" style="75" customWidth="1"/>
    <col min="6" max="6" width="9" style="75" customWidth="1"/>
    <col min="7" max="9" width="9.09765625" style="75"/>
    <col min="10" max="10" width="32.8984375" style="75" customWidth="1"/>
    <col min="11" max="16384" width="9.09765625" style="75"/>
  </cols>
  <sheetData>
    <row r="1" spans="1:24" ht="19.600000000000001" customHeight="1" x14ac:dyDescent="0.3">
      <c r="A1" s="286" t="s">
        <v>0</v>
      </c>
      <c r="B1" s="287"/>
      <c r="C1" s="287"/>
      <c r="D1" s="287"/>
      <c r="E1" s="287"/>
      <c r="F1" s="287"/>
      <c r="G1" s="287"/>
      <c r="H1" s="287"/>
      <c r="I1" s="287"/>
    </row>
    <row r="2" spans="1:24" ht="35.75" customHeight="1" x14ac:dyDescent="0.3">
      <c r="A2" s="288" t="s">
        <v>4553</v>
      </c>
      <c r="B2" s="288"/>
      <c r="C2" s="288"/>
      <c r="D2" s="288"/>
      <c r="E2" s="288"/>
      <c r="F2" s="288"/>
      <c r="G2" s="288"/>
      <c r="H2" s="288"/>
      <c r="I2" s="288"/>
    </row>
    <row r="3" spans="1:24" ht="15.55" x14ac:dyDescent="0.3">
      <c r="A3" s="333" t="s">
        <v>4546</v>
      </c>
      <c r="B3" s="333"/>
      <c r="C3" s="333"/>
      <c r="D3" s="333"/>
      <c r="E3" s="333"/>
      <c r="F3" s="333"/>
      <c r="G3" s="333"/>
      <c r="H3" s="333"/>
      <c r="I3" s="333"/>
    </row>
    <row r="5" spans="1:24" ht="33" customHeight="1" x14ac:dyDescent="0.3">
      <c r="A5" s="290" t="s">
        <v>4554</v>
      </c>
      <c r="B5" s="236" t="s">
        <v>1</v>
      </c>
      <c r="C5" s="290" t="s">
        <v>2</v>
      </c>
      <c r="D5" s="290" t="s">
        <v>3</v>
      </c>
      <c r="E5" s="291"/>
      <c r="F5" s="291"/>
      <c r="G5" s="290" t="s">
        <v>4</v>
      </c>
      <c r="H5" s="290" t="s">
        <v>5</v>
      </c>
      <c r="I5" s="291"/>
    </row>
    <row r="6" spans="1:24" ht="82.95" customHeight="1" x14ac:dyDescent="0.3">
      <c r="A6" s="291"/>
      <c r="B6" s="254"/>
      <c r="C6" s="291"/>
      <c r="D6" s="56" t="s">
        <v>6</v>
      </c>
      <c r="E6" s="56" t="s">
        <v>7</v>
      </c>
      <c r="F6" s="56" t="s">
        <v>8</v>
      </c>
      <c r="G6" s="291"/>
      <c r="H6" s="56" t="s">
        <v>9</v>
      </c>
      <c r="I6" s="56" t="s">
        <v>10</v>
      </c>
    </row>
    <row r="7" spans="1:24" s="153" customFormat="1" ht="15.55" x14ac:dyDescent="0.3">
      <c r="A7" s="199" t="s">
        <v>1108</v>
      </c>
      <c r="B7" s="331" t="s">
        <v>1109</v>
      </c>
      <c r="C7" s="332"/>
      <c r="D7" s="156">
        <f>COUNTIF(D8:D395, "x")</f>
        <v>177</v>
      </c>
      <c r="E7" s="156">
        <f t="shared" ref="E7:I7" si="0">COUNTIF(E8:E395, "x")</f>
        <v>130</v>
      </c>
      <c r="F7" s="156">
        <f t="shared" si="0"/>
        <v>18</v>
      </c>
      <c r="G7" s="156">
        <f t="shared" si="0"/>
        <v>2</v>
      </c>
      <c r="H7" s="156">
        <f t="shared" si="0"/>
        <v>236</v>
      </c>
      <c r="I7" s="156">
        <f t="shared" si="0"/>
        <v>89</v>
      </c>
    </row>
    <row r="8" spans="1:24" s="96" customFormat="1" ht="15.55" x14ac:dyDescent="0.3">
      <c r="A8" s="214" t="s">
        <v>1107</v>
      </c>
      <c r="B8" s="215"/>
      <c r="C8" s="216"/>
      <c r="D8" s="50">
        <v>0</v>
      </c>
      <c r="E8" s="50">
        <v>1</v>
      </c>
      <c r="F8" s="50">
        <v>0</v>
      </c>
      <c r="G8" s="50">
        <v>0</v>
      </c>
      <c r="H8" s="50">
        <v>1</v>
      </c>
      <c r="I8" s="50">
        <v>0</v>
      </c>
    </row>
    <row r="9" spans="1:24" s="69" customFormat="1" ht="31.1" x14ac:dyDescent="0.3">
      <c r="A9" s="14">
        <v>1</v>
      </c>
      <c r="B9" s="144" t="s">
        <v>494</v>
      </c>
      <c r="C9" s="113" t="s">
        <v>495</v>
      </c>
      <c r="D9" s="46"/>
      <c r="E9" s="46" t="s">
        <v>131</v>
      </c>
      <c r="F9" s="46"/>
      <c r="G9" s="46"/>
      <c r="H9" s="46" t="s">
        <v>131</v>
      </c>
      <c r="I9" s="46"/>
    </row>
    <row r="10" spans="1:24" s="4" customFormat="1" ht="17.3" x14ac:dyDescent="0.35">
      <c r="A10" s="316" t="s">
        <v>546</v>
      </c>
      <c r="B10" s="317"/>
      <c r="C10" s="320"/>
      <c r="D10" s="81">
        <f t="shared" ref="D10:I10" si="1">COUNTIF(D11:D19,"x")</f>
        <v>6</v>
      </c>
      <c r="E10" s="81">
        <f t="shared" si="1"/>
        <v>3</v>
      </c>
      <c r="F10" s="81">
        <f t="shared" si="1"/>
        <v>0</v>
      </c>
      <c r="G10" s="81">
        <f t="shared" si="1"/>
        <v>0</v>
      </c>
      <c r="H10" s="81">
        <f t="shared" si="1"/>
        <v>4</v>
      </c>
      <c r="I10" s="81">
        <f t="shared" si="1"/>
        <v>5</v>
      </c>
      <c r="J10" s="3"/>
      <c r="K10" s="3"/>
      <c r="L10" s="3"/>
      <c r="M10" s="3"/>
      <c r="N10" s="3"/>
      <c r="O10" s="3"/>
      <c r="P10" s="3"/>
      <c r="Q10" s="3"/>
      <c r="R10" s="3"/>
      <c r="S10" s="3"/>
      <c r="T10" s="3"/>
      <c r="U10" s="3"/>
      <c r="V10" s="3"/>
      <c r="W10" s="3"/>
      <c r="X10" s="3"/>
    </row>
    <row r="11" spans="1:24" s="4" customFormat="1" ht="17.3" x14ac:dyDescent="0.35">
      <c r="A11" s="80">
        <v>1</v>
      </c>
      <c r="B11" s="80" t="s">
        <v>1075</v>
      </c>
      <c r="C11" s="82" t="s">
        <v>1076</v>
      </c>
      <c r="D11" s="81"/>
      <c r="E11" s="81" t="s">
        <v>131</v>
      </c>
      <c r="F11" s="81"/>
      <c r="G11" s="81"/>
      <c r="H11" s="81"/>
      <c r="I11" s="81" t="s">
        <v>131</v>
      </c>
      <c r="J11" s="3"/>
      <c r="K11" s="3"/>
      <c r="L11" s="3"/>
      <c r="M11" s="3"/>
      <c r="N11" s="3"/>
      <c r="O11" s="3"/>
      <c r="P11" s="3"/>
      <c r="Q11" s="3"/>
      <c r="R11" s="3"/>
      <c r="S11" s="3"/>
      <c r="T11" s="3"/>
      <c r="U11" s="3"/>
      <c r="V11" s="3"/>
      <c r="W11" s="3"/>
      <c r="X11" s="3"/>
    </row>
    <row r="12" spans="1:24" s="4" customFormat="1" ht="31.1" x14ac:dyDescent="0.35">
      <c r="A12" s="80">
        <v>2</v>
      </c>
      <c r="B12" s="80" t="s">
        <v>1077</v>
      </c>
      <c r="C12" s="82" t="s">
        <v>1078</v>
      </c>
      <c r="D12" s="81" t="s">
        <v>131</v>
      </c>
      <c r="E12" s="81"/>
      <c r="F12" s="81"/>
      <c r="G12" s="81"/>
      <c r="H12" s="81"/>
      <c r="I12" s="81" t="s">
        <v>131</v>
      </c>
      <c r="J12" s="3"/>
      <c r="K12" s="3"/>
      <c r="L12" s="3"/>
      <c r="M12" s="3"/>
      <c r="N12" s="3"/>
      <c r="O12" s="3"/>
      <c r="P12" s="3"/>
      <c r="Q12" s="3"/>
      <c r="R12" s="3"/>
      <c r="S12" s="3"/>
      <c r="T12" s="3"/>
      <c r="U12" s="3"/>
      <c r="V12" s="3"/>
      <c r="W12" s="3"/>
      <c r="X12" s="3"/>
    </row>
    <row r="13" spans="1:24" s="4" customFormat="1" ht="17.3" x14ac:dyDescent="0.35">
      <c r="A13" s="80">
        <v>3</v>
      </c>
      <c r="B13" s="80" t="s">
        <v>1079</v>
      </c>
      <c r="C13" s="82" t="s">
        <v>1080</v>
      </c>
      <c r="D13" s="81" t="s">
        <v>131</v>
      </c>
      <c r="E13" s="81"/>
      <c r="F13" s="81"/>
      <c r="G13" s="81"/>
      <c r="H13" s="81"/>
      <c r="I13" s="81" t="s">
        <v>131</v>
      </c>
      <c r="J13" s="3"/>
      <c r="K13" s="3"/>
      <c r="L13" s="3"/>
      <c r="M13" s="3"/>
      <c r="N13" s="3"/>
      <c r="O13" s="3"/>
      <c r="P13" s="3"/>
      <c r="Q13" s="3"/>
      <c r="R13" s="3"/>
      <c r="S13" s="3"/>
      <c r="T13" s="3"/>
      <c r="U13" s="3"/>
      <c r="V13" s="3"/>
      <c r="W13" s="3"/>
      <c r="X13" s="3"/>
    </row>
    <row r="14" spans="1:24" s="4" customFormat="1" ht="17.3" x14ac:dyDescent="0.35">
      <c r="A14" s="80">
        <v>4</v>
      </c>
      <c r="B14" s="91" t="s">
        <v>1081</v>
      </c>
      <c r="C14" s="82" t="s">
        <v>1082</v>
      </c>
      <c r="D14" s="81"/>
      <c r="E14" s="81" t="s">
        <v>131</v>
      </c>
      <c r="F14" s="81"/>
      <c r="G14" s="81"/>
      <c r="H14" s="81"/>
      <c r="I14" s="81" t="s">
        <v>131</v>
      </c>
      <c r="J14" s="3"/>
      <c r="K14" s="3"/>
      <c r="L14" s="3"/>
      <c r="M14" s="3"/>
      <c r="N14" s="3"/>
      <c r="O14" s="3"/>
      <c r="P14" s="3"/>
      <c r="Q14" s="3"/>
      <c r="R14" s="3"/>
      <c r="S14" s="3"/>
      <c r="T14" s="3"/>
      <c r="U14" s="3"/>
      <c r="V14" s="3"/>
      <c r="W14" s="3"/>
      <c r="X14" s="3"/>
    </row>
    <row r="15" spans="1:24" s="4" customFormat="1" ht="17.3" x14ac:dyDescent="0.35">
      <c r="A15" s="84">
        <v>5</v>
      </c>
      <c r="B15" s="46" t="s">
        <v>1083</v>
      </c>
      <c r="C15" s="172" t="s">
        <v>1084</v>
      </c>
      <c r="D15" s="81" t="s">
        <v>131</v>
      </c>
      <c r="E15" s="81"/>
      <c r="F15" s="81"/>
      <c r="G15" s="81"/>
      <c r="H15" s="81" t="s">
        <v>131</v>
      </c>
      <c r="I15" s="81"/>
      <c r="J15" s="3"/>
      <c r="K15" s="3"/>
      <c r="L15" s="3"/>
      <c r="M15" s="3"/>
      <c r="N15" s="3"/>
      <c r="O15" s="3"/>
      <c r="P15" s="3"/>
      <c r="Q15" s="3"/>
      <c r="R15" s="3"/>
      <c r="S15" s="3"/>
      <c r="T15" s="3"/>
      <c r="U15" s="3"/>
      <c r="V15" s="3"/>
      <c r="W15" s="3"/>
      <c r="X15" s="3"/>
    </row>
    <row r="16" spans="1:24" s="4" customFormat="1" ht="17.3" x14ac:dyDescent="0.35">
      <c r="A16" s="84">
        <v>6</v>
      </c>
      <c r="B16" s="46" t="s">
        <v>1085</v>
      </c>
      <c r="C16" s="172" t="s">
        <v>1086</v>
      </c>
      <c r="D16" s="81" t="s">
        <v>131</v>
      </c>
      <c r="E16" s="81"/>
      <c r="F16" s="81"/>
      <c r="G16" s="81"/>
      <c r="H16" s="81" t="s">
        <v>131</v>
      </c>
      <c r="I16" s="81"/>
      <c r="J16" s="3"/>
      <c r="K16" s="3"/>
      <c r="L16" s="3"/>
      <c r="M16" s="3"/>
      <c r="N16" s="3"/>
      <c r="O16" s="3"/>
      <c r="P16" s="3"/>
      <c r="Q16" s="3"/>
      <c r="R16" s="3"/>
      <c r="S16" s="3"/>
      <c r="T16" s="3"/>
      <c r="U16" s="3"/>
      <c r="V16" s="3"/>
      <c r="W16" s="3"/>
      <c r="X16" s="3"/>
    </row>
    <row r="17" spans="1:24" s="4" customFormat="1" ht="17.3" x14ac:dyDescent="0.35">
      <c r="A17" s="84">
        <v>7</v>
      </c>
      <c r="B17" s="46" t="s">
        <v>1087</v>
      </c>
      <c r="C17" s="172" t="s">
        <v>1088</v>
      </c>
      <c r="D17" s="81"/>
      <c r="E17" s="81" t="s">
        <v>131</v>
      </c>
      <c r="F17" s="81"/>
      <c r="G17" s="81"/>
      <c r="H17" s="81"/>
      <c r="I17" s="81" t="s">
        <v>131</v>
      </c>
      <c r="J17" s="3"/>
      <c r="K17" s="3"/>
      <c r="L17" s="3"/>
      <c r="M17" s="3"/>
      <c r="N17" s="3"/>
      <c r="O17" s="3"/>
      <c r="P17" s="3"/>
      <c r="Q17" s="3"/>
      <c r="R17" s="3"/>
      <c r="S17" s="3"/>
      <c r="T17" s="3"/>
      <c r="U17" s="3"/>
      <c r="V17" s="3"/>
      <c r="W17" s="3"/>
      <c r="X17" s="3"/>
    </row>
    <row r="18" spans="1:24" s="4" customFormat="1" ht="17.3" x14ac:dyDescent="0.35">
      <c r="A18" s="84">
        <v>8</v>
      </c>
      <c r="B18" s="46" t="s">
        <v>1089</v>
      </c>
      <c r="C18" s="172" t="s">
        <v>1090</v>
      </c>
      <c r="D18" s="81" t="s">
        <v>131</v>
      </c>
      <c r="E18" s="81"/>
      <c r="F18" s="81"/>
      <c r="G18" s="81"/>
      <c r="H18" s="81" t="s">
        <v>131</v>
      </c>
      <c r="I18" s="81"/>
      <c r="J18" s="3"/>
      <c r="K18" s="3"/>
      <c r="L18" s="3"/>
      <c r="M18" s="3"/>
      <c r="N18" s="3"/>
      <c r="O18" s="3"/>
      <c r="P18" s="3"/>
      <c r="Q18" s="3"/>
      <c r="R18" s="3"/>
      <c r="S18" s="3"/>
      <c r="T18" s="3"/>
      <c r="U18" s="3"/>
      <c r="V18" s="3"/>
      <c r="W18" s="3"/>
      <c r="X18" s="3"/>
    </row>
    <row r="19" spans="1:24" s="4" customFormat="1" ht="17.3" x14ac:dyDescent="0.35">
      <c r="A19" s="84">
        <v>9</v>
      </c>
      <c r="B19" s="46" t="s">
        <v>1091</v>
      </c>
      <c r="C19" s="172" t="s">
        <v>1092</v>
      </c>
      <c r="D19" s="81" t="s">
        <v>131</v>
      </c>
      <c r="E19" s="81"/>
      <c r="F19" s="81"/>
      <c r="G19" s="81"/>
      <c r="H19" s="81" t="s">
        <v>131</v>
      </c>
      <c r="I19" s="81"/>
      <c r="J19" s="3"/>
      <c r="K19" s="3"/>
      <c r="L19" s="3"/>
      <c r="M19" s="3"/>
      <c r="N19" s="3"/>
      <c r="O19" s="3"/>
      <c r="P19" s="3"/>
      <c r="Q19" s="3"/>
      <c r="R19" s="3"/>
      <c r="S19" s="3"/>
      <c r="T19" s="3"/>
      <c r="U19" s="3"/>
      <c r="V19" s="3"/>
      <c r="W19" s="3"/>
      <c r="X19" s="3"/>
    </row>
    <row r="20" spans="1:24" s="4" customFormat="1" ht="17.3" x14ac:dyDescent="0.35">
      <c r="A20" s="251" t="s">
        <v>856</v>
      </c>
      <c r="B20" s="252"/>
      <c r="C20" s="253"/>
      <c r="D20" s="81">
        <f t="shared" ref="D20:I20" si="2">COUNTIF(D21,"x")</f>
        <v>0</v>
      </c>
      <c r="E20" s="81">
        <f t="shared" si="2"/>
        <v>1</v>
      </c>
      <c r="F20" s="81">
        <f t="shared" si="2"/>
        <v>0</v>
      </c>
      <c r="G20" s="81">
        <f t="shared" si="2"/>
        <v>0</v>
      </c>
      <c r="H20" s="81">
        <f t="shared" si="2"/>
        <v>1</v>
      </c>
      <c r="I20" s="81">
        <f t="shared" si="2"/>
        <v>0</v>
      </c>
      <c r="J20" s="3"/>
      <c r="K20" s="3"/>
      <c r="L20" s="3"/>
      <c r="M20" s="3"/>
      <c r="N20" s="3"/>
      <c r="O20" s="3"/>
      <c r="P20" s="3"/>
      <c r="Q20" s="3"/>
      <c r="R20" s="3"/>
      <c r="S20" s="3"/>
      <c r="T20" s="3"/>
      <c r="U20" s="3"/>
      <c r="V20" s="3"/>
      <c r="W20" s="3"/>
      <c r="X20" s="3"/>
    </row>
    <row r="21" spans="1:24" s="4" customFormat="1" ht="17.3" x14ac:dyDescent="0.35">
      <c r="A21" s="80">
        <v>1</v>
      </c>
      <c r="B21" s="79" t="s">
        <v>1093</v>
      </c>
      <c r="C21" s="82" t="s">
        <v>1094</v>
      </c>
      <c r="D21" s="81"/>
      <c r="E21" s="81" t="s">
        <v>131</v>
      </c>
      <c r="F21" s="81"/>
      <c r="G21" s="81"/>
      <c r="H21" s="81" t="s">
        <v>131</v>
      </c>
      <c r="I21" s="81"/>
      <c r="J21" s="3"/>
      <c r="K21" s="3"/>
      <c r="L21" s="3"/>
      <c r="M21" s="3"/>
      <c r="N21" s="3"/>
      <c r="O21" s="3"/>
      <c r="P21" s="3"/>
      <c r="Q21" s="3"/>
      <c r="R21" s="3"/>
      <c r="S21" s="3"/>
      <c r="T21" s="3"/>
      <c r="U21" s="3"/>
      <c r="V21" s="3"/>
      <c r="W21" s="3"/>
      <c r="X21" s="3"/>
    </row>
    <row r="22" spans="1:24" s="4" customFormat="1" ht="17.3" x14ac:dyDescent="0.35">
      <c r="A22" s="248" t="s">
        <v>767</v>
      </c>
      <c r="B22" s="249"/>
      <c r="C22" s="250"/>
      <c r="D22" s="81">
        <f t="shared" ref="D22:I22" si="3">COUNTIF(D23:D25,"x")</f>
        <v>2</v>
      </c>
      <c r="E22" s="81">
        <f t="shared" si="3"/>
        <v>1</v>
      </c>
      <c r="F22" s="81">
        <f t="shared" si="3"/>
        <v>0</v>
      </c>
      <c r="G22" s="81">
        <f t="shared" si="3"/>
        <v>0</v>
      </c>
      <c r="H22" s="81">
        <f t="shared" si="3"/>
        <v>2</v>
      </c>
      <c r="I22" s="81">
        <f t="shared" si="3"/>
        <v>1</v>
      </c>
      <c r="J22" s="3"/>
      <c r="K22" s="3"/>
      <c r="L22" s="3"/>
      <c r="M22" s="3"/>
      <c r="N22" s="3"/>
      <c r="O22" s="3"/>
      <c r="P22" s="3"/>
      <c r="Q22" s="3"/>
      <c r="R22" s="3"/>
      <c r="S22" s="3"/>
      <c r="T22" s="3"/>
      <c r="U22" s="3"/>
      <c r="V22" s="3"/>
      <c r="W22" s="3"/>
      <c r="X22" s="3"/>
    </row>
    <row r="23" spans="1:24" s="4" customFormat="1" ht="17.3" x14ac:dyDescent="0.35">
      <c r="A23" s="84">
        <v>1</v>
      </c>
      <c r="B23" s="46" t="s">
        <v>1095</v>
      </c>
      <c r="C23" s="172" t="s">
        <v>1096</v>
      </c>
      <c r="D23" s="81"/>
      <c r="E23" s="81" t="s">
        <v>131</v>
      </c>
      <c r="F23" s="81"/>
      <c r="G23" s="81"/>
      <c r="H23" s="81"/>
      <c r="I23" s="81" t="s">
        <v>131</v>
      </c>
      <c r="J23" s="3"/>
      <c r="K23" s="3"/>
      <c r="L23" s="3"/>
      <c r="M23" s="3"/>
      <c r="N23" s="3"/>
      <c r="O23" s="3"/>
      <c r="P23" s="3"/>
      <c r="Q23" s="3"/>
      <c r="R23" s="3"/>
      <c r="S23" s="3"/>
      <c r="T23" s="3"/>
      <c r="U23" s="3"/>
      <c r="V23" s="3"/>
      <c r="W23" s="3"/>
      <c r="X23" s="3"/>
    </row>
    <row r="24" spans="1:24" s="4" customFormat="1" ht="17.3" x14ac:dyDescent="0.35">
      <c r="A24" s="84">
        <v>2</v>
      </c>
      <c r="B24" s="46" t="s">
        <v>1097</v>
      </c>
      <c r="C24" s="172" t="s">
        <v>1098</v>
      </c>
      <c r="D24" s="81" t="s">
        <v>131</v>
      </c>
      <c r="E24" s="81"/>
      <c r="F24" s="81"/>
      <c r="G24" s="81"/>
      <c r="H24" s="81" t="s">
        <v>131</v>
      </c>
      <c r="I24" s="81"/>
      <c r="J24" s="3"/>
      <c r="K24" s="3"/>
      <c r="L24" s="3"/>
      <c r="M24" s="3"/>
      <c r="N24" s="3"/>
      <c r="O24" s="3"/>
      <c r="P24" s="3"/>
      <c r="Q24" s="3"/>
      <c r="R24" s="3"/>
      <c r="S24" s="3"/>
      <c r="T24" s="3"/>
      <c r="U24" s="3"/>
      <c r="V24" s="3"/>
      <c r="W24" s="3"/>
      <c r="X24" s="3"/>
    </row>
    <row r="25" spans="1:24" s="4" customFormat="1" ht="17.3" x14ac:dyDescent="0.35">
      <c r="A25" s="84">
        <v>3</v>
      </c>
      <c r="B25" s="46" t="s">
        <v>1099</v>
      </c>
      <c r="C25" s="172" t="s">
        <v>1100</v>
      </c>
      <c r="D25" s="81" t="s">
        <v>131</v>
      </c>
      <c r="E25" s="81"/>
      <c r="F25" s="81"/>
      <c r="G25" s="81"/>
      <c r="H25" s="81" t="s">
        <v>131</v>
      </c>
      <c r="I25" s="81"/>
      <c r="J25" s="3"/>
      <c r="K25" s="3"/>
      <c r="L25" s="3"/>
      <c r="M25" s="3"/>
      <c r="N25" s="3"/>
      <c r="O25" s="3"/>
      <c r="P25" s="3"/>
      <c r="Q25" s="3"/>
      <c r="R25" s="3"/>
      <c r="S25" s="3"/>
      <c r="T25" s="3"/>
      <c r="U25" s="3"/>
      <c r="V25" s="3"/>
      <c r="W25" s="3"/>
      <c r="X25" s="3"/>
    </row>
    <row r="26" spans="1:24" s="4" customFormat="1" ht="17.3" x14ac:dyDescent="0.35">
      <c r="A26" s="305" t="s">
        <v>865</v>
      </c>
      <c r="B26" s="306"/>
      <c r="C26" s="327"/>
      <c r="D26" s="81">
        <f t="shared" ref="D26:I26" si="4">COUNTIF(D27:D28,"x")</f>
        <v>0</v>
      </c>
      <c r="E26" s="81">
        <f t="shared" si="4"/>
        <v>2</v>
      </c>
      <c r="F26" s="81">
        <f t="shared" si="4"/>
        <v>0</v>
      </c>
      <c r="G26" s="81">
        <f t="shared" si="4"/>
        <v>1</v>
      </c>
      <c r="H26" s="81">
        <f t="shared" si="4"/>
        <v>2</v>
      </c>
      <c r="I26" s="81">
        <f t="shared" si="4"/>
        <v>0</v>
      </c>
      <c r="J26" s="3"/>
      <c r="K26" s="3"/>
      <c r="L26" s="3"/>
      <c r="M26" s="3"/>
      <c r="N26" s="3"/>
      <c r="O26" s="3"/>
      <c r="P26" s="3"/>
      <c r="Q26" s="3"/>
      <c r="R26" s="3"/>
      <c r="S26" s="3"/>
      <c r="T26" s="3"/>
      <c r="U26" s="3"/>
      <c r="V26" s="3"/>
      <c r="W26" s="3"/>
      <c r="X26" s="3"/>
    </row>
    <row r="27" spans="1:24" s="4" customFormat="1" ht="17.3" x14ac:dyDescent="0.35">
      <c r="A27" s="84">
        <v>1</v>
      </c>
      <c r="B27" s="46" t="s">
        <v>1101</v>
      </c>
      <c r="C27" s="172" t="s">
        <v>1102</v>
      </c>
      <c r="D27" s="81"/>
      <c r="E27" s="81" t="s">
        <v>131</v>
      </c>
      <c r="F27" s="81"/>
      <c r="G27" s="81"/>
      <c r="H27" s="81" t="s">
        <v>131</v>
      </c>
      <c r="I27" s="81"/>
      <c r="J27" s="3"/>
      <c r="K27" s="3"/>
      <c r="L27" s="3"/>
      <c r="M27" s="3"/>
      <c r="N27" s="3"/>
      <c r="O27" s="3"/>
      <c r="P27" s="3"/>
      <c r="Q27" s="3"/>
      <c r="R27" s="3"/>
      <c r="S27" s="3"/>
      <c r="T27" s="3"/>
      <c r="U27" s="3"/>
      <c r="V27" s="3"/>
      <c r="W27" s="3"/>
      <c r="X27" s="3"/>
    </row>
    <row r="28" spans="1:24" s="4" customFormat="1" ht="17.3" x14ac:dyDescent="0.35">
      <c r="A28" s="84">
        <v>2</v>
      </c>
      <c r="B28" s="46" t="s">
        <v>1103</v>
      </c>
      <c r="C28" s="172" t="s">
        <v>1104</v>
      </c>
      <c r="D28" s="81"/>
      <c r="E28" s="81" t="s">
        <v>131</v>
      </c>
      <c r="F28" s="81"/>
      <c r="G28" s="81" t="s">
        <v>131</v>
      </c>
      <c r="H28" s="81" t="s">
        <v>131</v>
      </c>
      <c r="I28" s="81"/>
      <c r="J28" s="3"/>
      <c r="K28" s="3"/>
      <c r="L28" s="3"/>
      <c r="M28" s="3"/>
      <c r="N28" s="3"/>
      <c r="O28" s="3"/>
      <c r="P28" s="3"/>
      <c r="Q28" s="3"/>
      <c r="R28" s="3"/>
      <c r="S28" s="3"/>
      <c r="T28" s="3"/>
      <c r="U28" s="3"/>
      <c r="V28" s="3"/>
      <c r="W28" s="3"/>
      <c r="X28" s="3"/>
    </row>
    <row r="29" spans="1:24" s="4" customFormat="1" ht="17.3" x14ac:dyDescent="0.35">
      <c r="A29" s="305" t="s">
        <v>737</v>
      </c>
      <c r="B29" s="306"/>
      <c r="C29" s="327"/>
      <c r="D29" s="81">
        <f t="shared" ref="D29:I29" si="5">COUNTIF(D30,"x")</f>
        <v>1</v>
      </c>
      <c r="E29" s="81">
        <f t="shared" si="5"/>
        <v>0</v>
      </c>
      <c r="F29" s="81">
        <f t="shared" si="5"/>
        <v>0</v>
      </c>
      <c r="G29" s="81">
        <f t="shared" si="5"/>
        <v>0</v>
      </c>
      <c r="H29" s="81">
        <f t="shared" si="5"/>
        <v>1</v>
      </c>
      <c r="I29" s="81">
        <f t="shared" si="5"/>
        <v>0</v>
      </c>
      <c r="J29" s="3"/>
      <c r="K29" s="3"/>
      <c r="L29" s="3"/>
      <c r="M29" s="3"/>
      <c r="N29" s="3"/>
      <c r="O29" s="3"/>
      <c r="P29" s="3"/>
      <c r="Q29" s="3"/>
      <c r="R29" s="3"/>
      <c r="S29" s="3"/>
      <c r="T29" s="3"/>
      <c r="U29" s="3"/>
      <c r="V29" s="3"/>
      <c r="W29" s="3"/>
      <c r="X29" s="3"/>
    </row>
    <row r="30" spans="1:24" s="4" customFormat="1" ht="31.1" x14ac:dyDescent="0.35">
      <c r="A30" s="84">
        <v>1</v>
      </c>
      <c r="B30" s="46" t="s">
        <v>1105</v>
      </c>
      <c r="C30" s="172" t="s">
        <v>1106</v>
      </c>
      <c r="D30" s="81" t="s">
        <v>131</v>
      </c>
      <c r="E30" s="81"/>
      <c r="F30" s="81"/>
      <c r="G30" s="81"/>
      <c r="H30" s="81" t="s">
        <v>131</v>
      </c>
      <c r="I30" s="81"/>
      <c r="J30" s="3"/>
      <c r="K30" s="3"/>
      <c r="L30" s="3"/>
      <c r="M30" s="3"/>
      <c r="N30" s="3"/>
      <c r="O30" s="3"/>
      <c r="P30" s="3"/>
      <c r="Q30" s="3"/>
      <c r="R30" s="3"/>
      <c r="S30" s="3"/>
      <c r="T30" s="3"/>
      <c r="U30" s="3"/>
      <c r="V30" s="3"/>
      <c r="W30" s="3"/>
      <c r="X30" s="3"/>
    </row>
    <row r="31" spans="1:24" s="9" customFormat="1" ht="17.3" x14ac:dyDescent="0.3">
      <c r="A31" s="328" t="s">
        <v>4522</v>
      </c>
      <c r="B31" s="329"/>
      <c r="C31" s="330"/>
      <c r="D31" s="58"/>
      <c r="E31" s="58"/>
      <c r="F31" s="58"/>
      <c r="G31" s="58"/>
      <c r="H31" s="58"/>
      <c r="I31" s="58"/>
    </row>
    <row r="32" spans="1:24" s="9" customFormat="1" ht="31.1" x14ac:dyDescent="0.3">
      <c r="A32" s="14">
        <v>1</v>
      </c>
      <c r="B32" s="14" t="s">
        <v>1345</v>
      </c>
      <c r="C32" s="29" t="s">
        <v>1346</v>
      </c>
      <c r="D32" s="14" t="s">
        <v>131</v>
      </c>
      <c r="E32" s="14"/>
      <c r="F32" s="14"/>
      <c r="G32" s="14"/>
      <c r="H32" s="14" t="s">
        <v>131</v>
      </c>
      <c r="I32" s="14"/>
    </row>
    <row r="33" spans="1:9" s="9" customFormat="1" ht="31.1" x14ac:dyDescent="0.3">
      <c r="A33" s="14">
        <v>2</v>
      </c>
      <c r="B33" s="14" t="s">
        <v>1347</v>
      </c>
      <c r="C33" s="29" t="s">
        <v>1348</v>
      </c>
      <c r="D33" s="14" t="s">
        <v>131</v>
      </c>
      <c r="E33" s="14"/>
      <c r="F33" s="14"/>
      <c r="G33" s="14"/>
      <c r="H33" s="14" t="s">
        <v>131</v>
      </c>
      <c r="I33" s="14"/>
    </row>
    <row r="34" spans="1:9" s="9" customFormat="1" ht="31.1" x14ac:dyDescent="0.3">
      <c r="A34" s="14">
        <v>3</v>
      </c>
      <c r="B34" s="14" t="s">
        <v>1349</v>
      </c>
      <c r="C34" s="29" t="s">
        <v>1350</v>
      </c>
      <c r="D34" s="14" t="s">
        <v>131</v>
      </c>
      <c r="E34" s="14"/>
      <c r="F34" s="14"/>
      <c r="G34" s="14"/>
      <c r="H34" s="14" t="s">
        <v>131</v>
      </c>
      <c r="I34" s="14"/>
    </row>
    <row r="35" spans="1:9" s="9" customFormat="1" ht="31.1" x14ac:dyDescent="0.3">
      <c r="A35" s="14">
        <v>4</v>
      </c>
      <c r="B35" s="14" t="s">
        <v>1351</v>
      </c>
      <c r="C35" s="29" t="s">
        <v>1352</v>
      </c>
      <c r="D35" s="14" t="s">
        <v>131</v>
      </c>
      <c r="E35" s="14"/>
      <c r="F35" s="14"/>
      <c r="G35" s="14"/>
      <c r="H35" s="14" t="s">
        <v>131</v>
      </c>
      <c r="I35" s="14"/>
    </row>
    <row r="36" spans="1:9" s="9" customFormat="1" ht="31.1" x14ac:dyDescent="0.3">
      <c r="A36" s="14">
        <v>5</v>
      </c>
      <c r="B36" s="14" t="s">
        <v>1353</v>
      </c>
      <c r="C36" s="29" t="s">
        <v>1354</v>
      </c>
      <c r="D36" s="14" t="s">
        <v>131</v>
      </c>
      <c r="E36" s="14"/>
      <c r="F36" s="14"/>
      <c r="G36" s="14"/>
      <c r="H36" s="14" t="s">
        <v>131</v>
      </c>
      <c r="I36" s="14"/>
    </row>
    <row r="37" spans="1:9" s="9" customFormat="1" ht="17.3" x14ac:dyDescent="0.3">
      <c r="A37" s="14">
        <v>6</v>
      </c>
      <c r="B37" s="14" t="s">
        <v>1355</v>
      </c>
      <c r="C37" s="29" t="s">
        <v>1356</v>
      </c>
      <c r="D37" s="14"/>
      <c r="E37" s="14" t="s">
        <v>131</v>
      </c>
      <c r="F37" s="14"/>
      <c r="G37" s="14"/>
      <c r="H37" s="14" t="s">
        <v>131</v>
      </c>
      <c r="I37" s="14"/>
    </row>
    <row r="38" spans="1:9" s="9" customFormat="1" ht="17.3" x14ac:dyDescent="0.3">
      <c r="A38" s="14">
        <v>7</v>
      </c>
      <c r="B38" s="14" t="s">
        <v>1357</v>
      </c>
      <c r="C38" s="29" t="s">
        <v>1358</v>
      </c>
      <c r="D38" s="14" t="s">
        <v>131</v>
      </c>
      <c r="E38" s="14"/>
      <c r="F38" s="14"/>
      <c r="G38" s="14"/>
      <c r="H38" s="14" t="s">
        <v>131</v>
      </c>
      <c r="I38" s="14"/>
    </row>
    <row r="39" spans="1:9" s="9" customFormat="1" ht="17.3" x14ac:dyDescent="0.3">
      <c r="A39" s="14">
        <v>8</v>
      </c>
      <c r="B39" s="14" t="s">
        <v>1359</v>
      </c>
      <c r="C39" s="29" t="s">
        <v>1360</v>
      </c>
      <c r="D39" s="14" t="s">
        <v>131</v>
      </c>
      <c r="E39" s="14"/>
      <c r="F39" s="14"/>
      <c r="G39" s="14"/>
      <c r="H39" s="14" t="s">
        <v>131</v>
      </c>
      <c r="I39" s="14"/>
    </row>
    <row r="40" spans="1:9" s="9" customFormat="1" ht="17.3" x14ac:dyDescent="0.3">
      <c r="A40" s="14">
        <v>9</v>
      </c>
      <c r="B40" s="14" t="s">
        <v>1361</v>
      </c>
      <c r="C40" s="29" t="s">
        <v>1362</v>
      </c>
      <c r="D40" s="14"/>
      <c r="E40" s="14" t="s">
        <v>131</v>
      </c>
      <c r="F40" s="14"/>
      <c r="G40" s="200"/>
      <c r="H40" s="14" t="s">
        <v>131</v>
      </c>
      <c r="I40" s="14"/>
    </row>
    <row r="41" spans="1:9" s="9" customFormat="1" ht="17.3" x14ac:dyDescent="0.3">
      <c r="A41" s="14">
        <v>10</v>
      </c>
      <c r="B41" s="14" t="s">
        <v>1363</v>
      </c>
      <c r="C41" s="29" t="s">
        <v>1364</v>
      </c>
      <c r="D41" s="14"/>
      <c r="E41" s="14" t="s">
        <v>131</v>
      </c>
      <c r="F41" s="14"/>
      <c r="G41" s="38"/>
      <c r="H41" s="14" t="s">
        <v>131</v>
      </c>
      <c r="I41" s="14"/>
    </row>
    <row r="42" spans="1:9" s="9" customFormat="1" ht="17.3" x14ac:dyDescent="0.3">
      <c r="A42" s="14">
        <v>11</v>
      </c>
      <c r="B42" s="14" t="s">
        <v>1365</v>
      </c>
      <c r="C42" s="29" t="s">
        <v>1366</v>
      </c>
      <c r="D42" s="14" t="s">
        <v>131</v>
      </c>
      <c r="E42" s="14"/>
      <c r="F42" s="14"/>
      <c r="G42" s="14"/>
      <c r="H42" s="14" t="s">
        <v>131</v>
      </c>
      <c r="I42" s="14"/>
    </row>
    <row r="43" spans="1:9" s="9" customFormat="1" ht="16.600000000000001" customHeight="1" x14ac:dyDescent="0.3">
      <c r="A43" s="214" t="s">
        <v>4523</v>
      </c>
      <c r="B43" s="215"/>
      <c r="C43" s="216"/>
      <c r="D43" s="58"/>
      <c r="E43" s="58"/>
      <c r="F43" s="58"/>
      <c r="G43" s="58"/>
      <c r="H43" s="58"/>
      <c r="I43" s="58"/>
    </row>
    <row r="44" spans="1:9" s="9" customFormat="1" ht="17.3" x14ac:dyDescent="0.3">
      <c r="A44" s="14">
        <v>1</v>
      </c>
      <c r="B44" s="14" t="s">
        <v>1367</v>
      </c>
      <c r="C44" s="29" t="s">
        <v>1368</v>
      </c>
      <c r="D44" s="14" t="s">
        <v>131</v>
      </c>
      <c r="E44" s="14"/>
      <c r="F44" s="14"/>
      <c r="G44" s="14"/>
      <c r="H44" s="14" t="s">
        <v>131</v>
      </c>
      <c r="I44" s="14"/>
    </row>
    <row r="45" spans="1:9" s="9" customFormat="1" ht="17.3" x14ac:dyDescent="0.3">
      <c r="A45" s="14">
        <v>2</v>
      </c>
      <c r="B45" s="14" t="s">
        <v>1369</v>
      </c>
      <c r="C45" s="29" t="s">
        <v>1370</v>
      </c>
      <c r="D45" s="14" t="s">
        <v>131</v>
      </c>
      <c r="E45" s="14"/>
      <c r="F45" s="14"/>
      <c r="G45" s="14"/>
      <c r="H45" s="14" t="s">
        <v>131</v>
      </c>
      <c r="I45" s="14"/>
    </row>
    <row r="46" spans="1:9" s="9" customFormat="1" ht="17.3" x14ac:dyDescent="0.3">
      <c r="A46" s="14">
        <v>3</v>
      </c>
      <c r="B46" s="14" t="s">
        <v>1371</v>
      </c>
      <c r="C46" s="29" t="s">
        <v>1372</v>
      </c>
      <c r="D46" s="14" t="s">
        <v>131</v>
      </c>
      <c r="E46" s="14"/>
      <c r="F46" s="14"/>
      <c r="G46" s="14"/>
      <c r="H46" s="14" t="s">
        <v>131</v>
      </c>
      <c r="I46" s="14"/>
    </row>
    <row r="47" spans="1:9" s="9" customFormat="1" ht="31.1" x14ac:dyDescent="0.3">
      <c r="A47" s="14">
        <v>4</v>
      </c>
      <c r="B47" s="14" t="s">
        <v>1373</v>
      </c>
      <c r="C47" s="29" t="s">
        <v>1374</v>
      </c>
      <c r="D47" s="14" t="s">
        <v>131</v>
      </c>
      <c r="E47" s="14"/>
      <c r="F47" s="14"/>
      <c r="G47" s="14"/>
      <c r="H47" s="14" t="s">
        <v>131</v>
      </c>
      <c r="I47" s="14"/>
    </row>
    <row r="48" spans="1:9" s="9" customFormat="1" ht="17.3" x14ac:dyDescent="0.3">
      <c r="A48" s="214" t="s">
        <v>4524</v>
      </c>
      <c r="B48" s="215"/>
      <c r="C48" s="216"/>
      <c r="D48" s="58"/>
      <c r="E48" s="58"/>
      <c r="F48" s="58"/>
      <c r="G48" s="58"/>
      <c r="H48" s="58"/>
      <c r="I48" s="58"/>
    </row>
    <row r="49" spans="1:9" s="9" customFormat="1" ht="46.65" x14ac:dyDescent="0.3">
      <c r="A49" s="14">
        <v>1</v>
      </c>
      <c r="B49" s="14" t="s">
        <v>1375</v>
      </c>
      <c r="C49" s="29" t="s">
        <v>1376</v>
      </c>
      <c r="D49" s="14" t="s">
        <v>131</v>
      </c>
      <c r="E49" s="14"/>
      <c r="F49" s="14"/>
      <c r="G49" s="14"/>
      <c r="H49" s="14" t="s">
        <v>131</v>
      </c>
      <c r="I49" s="14"/>
    </row>
    <row r="50" spans="1:9" s="9" customFormat="1" ht="46.65" x14ac:dyDescent="0.3">
      <c r="A50" s="14">
        <v>2</v>
      </c>
      <c r="B50" s="14" t="s">
        <v>1377</v>
      </c>
      <c r="C50" s="29" t="s">
        <v>1378</v>
      </c>
      <c r="D50" s="14" t="s">
        <v>131</v>
      </c>
      <c r="E50" s="14"/>
      <c r="F50" s="14"/>
      <c r="G50" s="14"/>
      <c r="H50" s="14" t="s">
        <v>131</v>
      </c>
      <c r="I50" s="14"/>
    </row>
    <row r="51" spans="1:9" s="9" customFormat="1" ht="31.1" x14ac:dyDescent="0.3">
      <c r="A51" s="14">
        <v>3</v>
      </c>
      <c r="B51" s="14" t="s">
        <v>1379</v>
      </c>
      <c r="C51" s="29" t="s">
        <v>1380</v>
      </c>
      <c r="D51" s="14" t="s">
        <v>131</v>
      </c>
      <c r="E51" s="14"/>
      <c r="F51" s="14"/>
      <c r="G51" s="14"/>
      <c r="H51" s="14" t="s">
        <v>131</v>
      </c>
      <c r="I51" s="14"/>
    </row>
    <row r="52" spans="1:9" s="9" customFormat="1" ht="17.3" x14ac:dyDescent="0.3">
      <c r="A52" s="14">
        <v>4</v>
      </c>
      <c r="B52" s="14" t="s">
        <v>1381</v>
      </c>
      <c r="C52" s="29" t="s">
        <v>1382</v>
      </c>
      <c r="D52" s="14" t="s">
        <v>131</v>
      </c>
      <c r="E52" s="14"/>
      <c r="F52" s="14"/>
      <c r="G52" s="14"/>
      <c r="H52" s="14" t="s">
        <v>131</v>
      </c>
      <c r="I52" s="14"/>
    </row>
    <row r="53" spans="1:9" s="9" customFormat="1" ht="31.1" x14ac:dyDescent="0.3">
      <c r="A53" s="14">
        <v>5</v>
      </c>
      <c r="B53" s="14" t="s">
        <v>1383</v>
      </c>
      <c r="C53" s="29" t="s">
        <v>1384</v>
      </c>
      <c r="D53" s="14"/>
      <c r="E53" s="14" t="s">
        <v>131</v>
      </c>
      <c r="F53" s="14"/>
      <c r="G53" s="14"/>
      <c r="H53" s="14" t="s">
        <v>131</v>
      </c>
      <c r="I53" s="14"/>
    </row>
    <row r="54" spans="1:9" s="9" customFormat="1" ht="31.1" x14ac:dyDescent="0.3">
      <c r="A54" s="14">
        <v>6</v>
      </c>
      <c r="B54" s="14" t="s">
        <v>1385</v>
      </c>
      <c r="C54" s="29" t="s">
        <v>1386</v>
      </c>
      <c r="D54" s="14"/>
      <c r="E54" s="14" t="s">
        <v>131</v>
      </c>
      <c r="F54" s="14"/>
      <c r="G54" s="14"/>
      <c r="H54" s="14" t="s">
        <v>131</v>
      </c>
      <c r="I54" s="14"/>
    </row>
    <row r="55" spans="1:9" s="9" customFormat="1" ht="17.3" x14ac:dyDescent="0.3">
      <c r="A55" s="14">
        <v>7</v>
      </c>
      <c r="B55" s="14" t="s">
        <v>1387</v>
      </c>
      <c r="C55" s="29" t="s">
        <v>1388</v>
      </c>
      <c r="D55" s="14" t="s">
        <v>131</v>
      </c>
      <c r="E55" s="14"/>
      <c r="F55" s="14"/>
      <c r="G55" s="14"/>
      <c r="H55" s="14" t="s">
        <v>131</v>
      </c>
      <c r="I55" s="14"/>
    </row>
    <row r="56" spans="1:9" s="9" customFormat="1" ht="17.3" x14ac:dyDescent="0.3">
      <c r="A56" s="14">
        <v>8</v>
      </c>
      <c r="B56" s="14" t="s">
        <v>1389</v>
      </c>
      <c r="C56" s="29" t="s">
        <v>1390</v>
      </c>
      <c r="D56" s="14" t="s">
        <v>131</v>
      </c>
      <c r="E56" s="14"/>
      <c r="F56" s="14"/>
      <c r="G56" s="14"/>
      <c r="H56" s="14" t="s">
        <v>131</v>
      </c>
      <c r="I56" s="14"/>
    </row>
    <row r="57" spans="1:9" s="9" customFormat="1" ht="31.1" x14ac:dyDescent="0.3">
      <c r="A57" s="14">
        <v>9</v>
      </c>
      <c r="B57" s="14" t="s">
        <v>1217</v>
      </c>
      <c r="C57" s="29" t="s">
        <v>1218</v>
      </c>
      <c r="D57" s="14"/>
      <c r="E57" s="14" t="s">
        <v>131</v>
      </c>
      <c r="F57" s="14"/>
      <c r="G57" s="14"/>
      <c r="H57" s="14" t="s">
        <v>131</v>
      </c>
      <c r="I57" s="14"/>
    </row>
    <row r="58" spans="1:9" s="9" customFormat="1" ht="17.3" x14ac:dyDescent="0.3">
      <c r="A58" s="14">
        <v>10</v>
      </c>
      <c r="B58" s="14" t="s">
        <v>1215</v>
      </c>
      <c r="C58" s="29" t="s">
        <v>1391</v>
      </c>
      <c r="D58" s="14"/>
      <c r="E58" s="14" t="s">
        <v>131</v>
      </c>
      <c r="F58" s="14"/>
      <c r="G58" s="14"/>
      <c r="H58" s="14" t="s">
        <v>131</v>
      </c>
      <c r="I58" s="14"/>
    </row>
    <row r="59" spans="1:9" s="9" customFormat="1" ht="17.3" x14ac:dyDescent="0.3">
      <c r="A59" s="14">
        <v>11</v>
      </c>
      <c r="B59" s="14" t="s">
        <v>1392</v>
      </c>
      <c r="C59" s="29" t="s">
        <v>1393</v>
      </c>
      <c r="D59" s="14" t="s">
        <v>131</v>
      </c>
      <c r="E59" s="14"/>
      <c r="F59" s="14"/>
      <c r="G59" s="14"/>
      <c r="H59" s="14" t="s">
        <v>131</v>
      </c>
      <c r="I59" s="14"/>
    </row>
    <row r="60" spans="1:9" s="9" customFormat="1" ht="17.3" x14ac:dyDescent="0.3">
      <c r="A60" s="14">
        <v>12</v>
      </c>
      <c r="B60" s="14" t="s">
        <v>1394</v>
      </c>
      <c r="C60" s="29" t="s">
        <v>1395</v>
      </c>
      <c r="D60" s="14"/>
      <c r="E60" s="14" t="s">
        <v>131</v>
      </c>
      <c r="F60" s="14"/>
      <c r="G60" s="14"/>
      <c r="H60" s="14" t="s">
        <v>131</v>
      </c>
      <c r="I60" s="14"/>
    </row>
    <row r="61" spans="1:9" s="9" customFormat="1" ht="17.3" x14ac:dyDescent="0.3">
      <c r="A61" s="14">
        <v>13</v>
      </c>
      <c r="B61" s="14" t="s">
        <v>1396</v>
      </c>
      <c r="C61" s="29" t="s">
        <v>1397</v>
      </c>
      <c r="D61" s="14"/>
      <c r="E61" s="14" t="s">
        <v>131</v>
      </c>
      <c r="F61" s="14"/>
      <c r="G61" s="14"/>
      <c r="H61" s="14" t="s">
        <v>131</v>
      </c>
      <c r="I61" s="14"/>
    </row>
    <row r="62" spans="1:9" s="9" customFormat="1" ht="46.65" x14ac:dyDescent="0.3">
      <c r="A62" s="14">
        <v>14</v>
      </c>
      <c r="B62" s="14" t="s">
        <v>1398</v>
      </c>
      <c r="C62" s="29" t="s">
        <v>1399</v>
      </c>
      <c r="D62" s="14" t="s">
        <v>131</v>
      </c>
      <c r="E62" s="14"/>
      <c r="F62" s="14"/>
      <c r="G62" s="14"/>
      <c r="H62" s="14" t="s">
        <v>131</v>
      </c>
      <c r="I62" s="14"/>
    </row>
    <row r="63" spans="1:9" s="9" customFormat="1" ht="46.65" x14ac:dyDescent="0.3">
      <c r="A63" s="14">
        <v>15</v>
      </c>
      <c r="B63" s="14" t="s">
        <v>1400</v>
      </c>
      <c r="C63" s="29" t="s">
        <v>1401</v>
      </c>
      <c r="D63" s="14" t="s">
        <v>131</v>
      </c>
      <c r="E63" s="14"/>
      <c r="F63" s="14"/>
      <c r="G63" s="14"/>
      <c r="H63" s="14" t="s">
        <v>131</v>
      </c>
      <c r="I63" s="14"/>
    </row>
    <row r="64" spans="1:9" s="9" customFormat="1" ht="62.25" x14ac:dyDescent="0.3">
      <c r="A64" s="14">
        <v>14</v>
      </c>
      <c r="B64" s="14" t="s">
        <v>1402</v>
      </c>
      <c r="C64" s="29" t="s">
        <v>1403</v>
      </c>
      <c r="D64" s="14" t="s">
        <v>131</v>
      </c>
      <c r="E64" s="14"/>
      <c r="F64" s="14"/>
      <c r="G64" s="14"/>
      <c r="H64" s="14" t="s">
        <v>131</v>
      </c>
      <c r="I64" s="14"/>
    </row>
    <row r="65" spans="1:9" s="9" customFormat="1" ht="17.3" x14ac:dyDescent="0.3">
      <c r="A65" s="214" t="s">
        <v>1404</v>
      </c>
      <c r="B65" s="215"/>
      <c r="C65" s="216"/>
      <c r="D65" s="58"/>
      <c r="E65" s="58"/>
      <c r="F65" s="58"/>
      <c r="G65" s="58"/>
      <c r="H65" s="58"/>
      <c r="I65" s="58"/>
    </row>
    <row r="66" spans="1:9" s="9" customFormat="1" ht="17.3" x14ac:dyDescent="0.3">
      <c r="A66" s="14">
        <v>1</v>
      </c>
      <c r="B66" s="14" t="s">
        <v>1405</v>
      </c>
      <c r="C66" s="29" t="s">
        <v>1406</v>
      </c>
      <c r="D66" s="14" t="s">
        <v>131</v>
      </c>
      <c r="E66" s="14"/>
      <c r="F66" s="14"/>
      <c r="G66" s="14"/>
      <c r="H66" s="14" t="s">
        <v>131</v>
      </c>
      <c r="I66" s="14"/>
    </row>
    <row r="67" spans="1:9" s="9" customFormat="1" ht="17.3" x14ac:dyDescent="0.3">
      <c r="A67" s="14">
        <v>2</v>
      </c>
      <c r="B67" s="14" t="s">
        <v>1407</v>
      </c>
      <c r="C67" s="29" t="s">
        <v>1408</v>
      </c>
      <c r="D67" s="14" t="s">
        <v>131</v>
      </c>
      <c r="E67" s="14"/>
      <c r="F67" s="14"/>
      <c r="G67" s="14"/>
      <c r="H67" s="14" t="s">
        <v>131</v>
      </c>
      <c r="I67" s="14"/>
    </row>
    <row r="68" spans="1:9" s="9" customFormat="1" ht="17.3" x14ac:dyDescent="0.3">
      <c r="A68" s="14">
        <v>3</v>
      </c>
      <c r="B68" s="14" t="s">
        <v>1409</v>
      </c>
      <c r="C68" s="29" t="s">
        <v>1410</v>
      </c>
      <c r="D68" s="14" t="s">
        <v>131</v>
      </c>
      <c r="E68" s="14"/>
      <c r="F68" s="14"/>
      <c r="G68" s="14"/>
      <c r="H68" s="14" t="s">
        <v>131</v>
      </c>
      <c r="I68" s="14"/>
    </row>
    <row r="69" spans="1:9" s="9" customFormat="1" ht="17.3" x14ac:dyDescent="0.3">
      <c r="A69" s="14">
        <v>4</v>
      </c>
      <c r="B69" s="14" t="s">
        <v>1411</v>
      </c>
      <c r="C69" s="29" t="s">
        <v>1412</v>
      </c>
      <c r="D69" s="14" t="s">
        <v>131</v>
      </c>
      <c r="E69" s="14"/>
      <c r="F69" s="14"/>
      <c r="G69" s="14"/>
      <c r="H69" s="14" t="s">
        <v>131</v>
      </c>
      <c r="I69" s="14"/>
    </row>
    <row r="70" spans="1:9" s="9" customFormat="1" ht="31.1" x14ac:dyDescent="0.3">
      <c r="A70" s="14">
        <v>5</v>
      </c>
      <c r="B70" s="14" t="s">
        <v>1413</v>
      </c>
      <c r="C70" s="29" t="s">
        <v>1414</v>
      </c>
      <c r="D70" s="14" t="s">
        <v>131</v>
      </c>
      <c r="E70" s="14"/>
      <c r="F70" s="14"/>
      <c r="G70" s="14"/>
      <c r="H70" s="14" t="s">
        <v>131</v>
      </c>
      <c r="I70" s="14"/>
    </row>
    <row r="71" spans="1:9" s="9" customFormat="1" ht="17.3" x14ac:dyDescent="0.3">
      <c r="A71" s="14">
        <v>6</v>
      </c>
      <c r="B71" s="14" t="s">
        <v>1415</v>
      </c>
      <c r="C71" s="29" t="s">
        <v>1416</v>
      </c>
      <c r="D71" s="14" t="s">
        <v>131</v>
      </c>
      <c r="E71" s="14"/>
      <c r="F71" s="14"/>
      <c r="G71" s="14"/>
      <c r="H71" s="14" t="s">
        <v>131</v>
      </c>
      <c r="I71" s="14"/>
    </row>
    <row r="72" spans="1:9" s="9" customFormat="1" ht="17.3" x14ac:dyDescent="0.3">
      <c r="A72" s="14">
        <v>7</v>
      </c>
      <c r="B72" s="14" t="s">
        <v>1417</v>
      </c>
      <c r="C72" s="29" t="s">
        <v>1418</v>
      </c>
      <c r="D72" s="14" t="s">
        <v>131</v>
      </c>
      <c r="E72" s="14"/>
      <c r="F72" s="14"/>
      <c r="G72" s="14"/>
      <c r="H72" s="14" t="s">
        <v>131</v>
      </c>
      <c r="I72" s="14"/>
    </row>
    <row r="73" spans="1:9" s="9" customFormat="1" ht="17.3" x14ac:dyDescent="0.3">
      <c r="A73" s="14">
        <v>8</v>
      </c>
      <c r="B73" s="14" t="s">
        <v>1419</v>
      </c>
      <c r="C73" s="29" t="s">
        <v>1420</v>
      </c>
      <c r="D73" s="14" t="s">
        <v>131</v>
      </c>
      <c r="E73" s="14"/>
      <c r="F73" s="14"/>
      <c r="G73" s="14"/>
      <c r="H73" s="14" t="s">
        <v>131</v>
      </c>
      <c r="I73" s="14"/>
    </row>
    <row r="74" spans="1:9" s="9" customFormat="1" ht="31.1" x14ac:dyDescent="0.3">
      <c r="A74" s="14">
        <v>9</v>
      </c>
      <c r="B74" s="14" t="s">
        <v>1421</v>
      </c>
      <c r="C74" s="29" t="s">
        <v>1422</v>
      </c>
      <c r="D74" s="14" t="s">
        <v>131</v>
      </c>
      <c r="E74" s="14"/>
      <c r="F74" s="14"/>
      <c r="G74" s="14"/>
      <c r="H74" s="14" t="s">
        <v>131</v>
      </c>
      <c r="I74" s="14"/>
    </row>
    <row r="75" spans="1:9" s="9" customFormat="1" ht="17.3" x14ac:dyDescent="0.3">
      <c r="A75" s="214" t="s">
        <v>1423</v>
      </c>
      <c r="B75" s="215"/>
      <c r="C75" s="216"/>
      <c r="D75" s="58"/>
      <c r="E75" s="58"/>
      <c r="F75" s="58"/>
      <c r="G75" s="58"/>
      <c r="H75" s="58"/>
      <c r="I75" s="58"/>
    </row>
    <row r="76" spans="1:9" s="9" customFormat="1" ht="17.3" x14ac:dyDescent="0.3">
      <c r="A76" s="14">
        <v>1</v>
      </c>
      <c r="B76" s="14" t="s">
        <v>1424</v>
      </c>
      <c r="C76" s="29" t="s">
        <v>1425</v>
      </c>
      <c r="D76" s="14" t="s">
        <v>131</v>
      </c>
      <c r="E76" s="14"/>
      <c r="F76" s="14"/>
      <c r="G76" s="14"/>
      <c r="H76" s="14" t="s">
        <v>131</v>
      </c>
      <c r="I76" s="14"/>
    </row>
    <row r="77" spans="1:9" s="9" customFormat="1" ht="17.3" x14ac:dyDescent="0.3">
      <c r="A77" s="14">
        <v>2</v>
      </c>
      <c r="B77" s="14" t="s">
        <v>1426</v>
      </c>
      <c r="C77" s="29" t="s">
        <v>1427</v>
      </c>
      <c r="D77" s="14" t="s">
        <v>131</v>
      </c>
      <c r="E77" s="14"/>
      <c r="F77" s="14"/>
      <c r="G77" s="14"/>
      <c r="H77" s="14" t="s">
        <v>131</v>
      </c>
      <c r="I77" s="14"/>
    </row>
    <row r="78" spans="1:9" s="9" customFormat="1" ht="17.3" x14ac:dyDescent="0.3">
      <c r="A78" s="14">
        <v>3</v>
      </c>
      <c r="B78" s="14" t="s">
        <v>1428</v>
      </c>
      <c r="C78" s="29" t="s">
        <v>1429</v>
      </c>
      <c r="D78" s="14" t="s">
        <v>131</v>
      </c>
      <c r="E78" s="14"/>
      <c r="F78" s="14"/>
      <c r="G78" s="14"/>
      <c r="H78" s="14" t="s">
        <v>131</v>
      </c>
      <c r="I78" s="14"/>
    </row>
    <row r="79" spans="1:9" s="9" customFormat="1" ht="17.3" x14ac:dyDescent="0.3">
      <c r="A79" s="14">
        <v>4</v>
      </c>
      <c r="B79" s="14" t="s">
        <v>1430</v>
      </c>
      <c r="C79" s="29" t="s">
        <v>1431</v>
      </c>
      <c r="D79" s="14" t="s">
        <v>131</v>
      </c>
      <c r="E79" s="14"/>
      <c r="F79" s="14"/>
      <c r="G79" s="14"/>
      <c r="H79" s="14" t="s">
        <v>131</v>
      </c>
      <c r="I79" s="14"/>
    </row>
    <row r="80" spans="1:9" s="9" customFormat="1" ht="31.1" x14ac:dyDescent="0.3">
      <c r="A80" s="14">
        <v>5</v>
      </c>
      <c r="B80" s="14" t="s">
        <v>1432</v>
      </c>
      <c r="C80" s="29" t="s">
        <v>1433</v>
      </c>
      <c r="D80" s="14" t="s">
        <v>131</v>
      </c>
      <c r="E80" s="14"/>
      <c r="F80" s="14"/>
      <c r="G80" s="14"/>
      <c r="H80" s="14" t="s">
        <v>131</v>
      </c>
      <c r="I80" s="14"/>
    </row>
    <row r="81" spans="1:9" s="9" customFormat="1" ht="17.3" x14ac:dyDescent="0.3">
      <c r="A81" s="14">
        <v>6</v>
      </c>
      <c r="B81" s="14" t="s">
        <v>1434</v>
      </c>
      <c r="C81" s="29" t="s">
        <v>1435</v>
      </c>
      <c r="D81" s="14" t="s">
        <v>131</v>
      </c>
      <c r="E81" s="14"/>
      <c r="F81" s="14"/>
      <c r="G81" s="14"/>
      <c r="H81" s="14" t="s">
        <v>131</v>
      </c>
      <c r="I81" s="14"/>
    </row>
    <row r="82" spans="1:9" s="9" customFormat="1" ht="17.3" x14ac:dyDescent="0.3">
      <c r="A82" s="214" t="s">
        <v>1155</v>
      </c>
      <c r="B82" s="215"/>
      <c r="C82" s="216"/>
      <c r="D82" s="58"/>
      <c r="E82" s="58"/>
      <c r="F82" s="58"/>
      <c r="G82" s="58"/>
      <c r="H82" s="58"/>
      <c r="I82" s="58"/>
    </row>
    <row r="83" spans="1:9" s="9" customFormat="1" ht="62.25" x14ac:dyDescent="0.3">
      <c r="A83" s="14">
        <v>1</v>
      </c>
      <c r="B83" s="14" t="s">
        <v>1436</v>
      </c>
      <c r="C83" s="29" t="s">
        <v>1437</v>
      </c>
      <c r="D83" s="14" t="s">
        <v>131</v>
      </c>
      <c r="E83" s="14"/>
      <c r="F83" s="14"/>
      <c r="G83" s="14"/>
      <c r="H83" s="14" t="s">
        <v>131</v>
      </c>
      <c r="I83" s="14"/>
    </row>
    <row r="84" spans="1:9" s="9" customFormat="1" ht="31.1" x14ac:dyDescent="0.3">
      <c r="A84" s="14">
        <v>2</v>
      </c>
      <c r="B84" s="14" t="s">
        <v>1438</v>
      </c>
      <c r="C84" s="29" t="s">
        <v>1439</v>
      </c>
      <c r="D84" s="14" t="s">
        <v>131</v>
      </c>
      <c r="E84" s="14"/>
      <c r="F84" s="14"/>
      <c r="G84" s="14"/>
      <c r="H84" s="14" t="s">
        <v>131</v>
      </c>
      <c r="I84" s="14"/>
    </row>
    <row r="85" spans="1:9" s="9" customFormat="1" ht="17.3" x14ac:dyDescent="0.3">
      <c r="A85" s="214" t="s">
        <v>1269</v>
      </c>
      <c r="B85" s="215"/>
      <c r="C85" s="216"/>
      <c r="D85" s="58"/>
      <c r="E85" s="58"/>
      <c r="F85" s="58"/>
      <c r="G85" s="58"/>
      <c r="H85" s="58"/>
      <c r="I85" s="58"/>
    </row>
    <row r="86" spans="1:9" s="9" customFormat="1" ht="17.3" x14ac:dyDescent="0.3">
      <c r="A86" s="14">
        <v>1</v>
      </c>
      <c r="B86" s="14" t="s">
        <v>1270</v>
      </c>
      <c r="C86" s="29" t="s">
        <v>1440</v>
      </c>
      <c r="D86" s="14" t="s">
        <v>131</v>
      </c>
      <c r="E86" s="14"/>
      <c r="F86" s="14"/>
      <c r="G86" s="38"/>
      <c r="H86" s="14" t="s">
        <v>131</v>
      </c>
      <c r="I86" s="14"/>
    </row>
    <row r="87" spans="1:9" s="9" customFormat="1" ht="17.3" x14ac:dyDescent="0.3">
      <c r="A87" s="214" t="s">
        <v>1441</v>
      </c>
      <c r="B87" s="215"/>
      <c r="C87" s="216"/>
      <c r="D87" s="58"/>
      <c r="E87" s="58"/>
      <c r="F87" s="58"/>
      <c r="G87" s="58"/>
      <c r="H87" s="58"/>
      <c r="I87" s="58"/>
    </row>
    <row r="88" spans="1:9" s="9" customFormat="1" ht="17.3" x14ac:dyDescent="0.3">
      <c r="A88" s="14">
        <v>1</v>
      </c>
      <c r="B88" s="14" t="s">
        <v>1442</v>
      </c>
      <c r="C88" s="29" t="s">
        <v>1443</v>
      </c>
      <c r="D88" s="14" t="s">
        <v>131</v>
      </c>
      <c r="E88" s="14"/>
      <c r="F88" s="14"/>
      <c r="G88" s="14"/>
      <c r="H88" s="14" t="s">
        <v>131</v>
      </c>
      <c r="I88" s="14"/>
    </row>
    <row r="89" spans="1:9" s="9" customFormat="1" ht="17.3" x14ac:dyDescent="0.3">
      <c r="A89" s="14">
        <v>2</v>
      </c>
      <c r="B89" s="14" t="s">
        <v>1444</v>
      </c>
      <c r="C89" s="29" t="s">
        <v>1445</v>
      </c>
      <c r="D89" s="14" t="s">
        <v>131</v>
      </c>
      <c r="E89" s="14"/>
      <c r="F89" s="14"/>
      <c r="G89" s="14"/>
      <c r="H89" s="14" t="s">
        <v>131</v>
      </c>
      <c r="I89" s="14"/>
    </row>
    <row r="90" spans="1:9" s="9" customFormat="1" ht="17.3" x14ac:dyDescent="0.3">
      <c r="A90" s="214" t="s">
        <v>1292</v>
      </c>
      <c r="B90" s="215"/>
      <c r="C90" s="216"/>
      <c r="D90" s="58"/>
      <c r="E90" s="58"/>
      <c r="F90" s="58"/>
      <c r="G90" s="58"/>
      <c r="H90" s="58"/>
      <c r="I90" s="58"/>
    </row>
    <row r="91" spans="1:9" s="9" customFormat="1" ht="46.65" x14ac:dyDescent="0.3">
      <c r="A91" s="14">
        <v>1</v>
      </c>
      <c r="B91" s="14" t="s">
        <v>1446</v>
      </c>
      <c r="C91" s="29" t="s">
        <v>1447</v>
      </c>
      <c r="D91" s="14" t="s">
        <v>131</v>
      </c>
      <c r="E91" s="14"/>
      <c r="F91" s="14"/>
      <c r="G91" s="14"/>
      <c r="H91" s="14" t="s">
        <v>131</v>
      </c>
      <c r="I91" s="14"/>
    </row>
    <row r="92" spans="1:9" s="9" customFormat="1" ht="31.1" x14ac:dyDescent="0.3">
      <c r="A92" s="14">
        <v>2</v>
      </c>
      <c r="B92" s="14" t="s">
        <v>1448</v>
      </c>
      <c r="C92" s="29" t="s">
        <v>1449</v>
      </c>
      <c r="D92" s="14" t="s">
        <v>131</v>
      </c>
      <c r="E92" s="14"/>
      <c r="F92" s="14"/>
      <c r="G92" s="14"/>
      <c r="H92" s="14" t="s">
        <v>131</v>
      </c>
      <c r="I92" s="14"/>
    </row>
    <row r="93" spans="1:9" s="15" customFormat="1" ht="15.55" x14ac:dyDescent="0.3">
      <c r="A93" s="214" t="s">
        <v>2081</v>
      </c>
      <c r="B93" s="215"/>
      <c r="C93" s="216"/>
      <c r="D93" s="14"/>
      <c r="E93" s="14"/>
      <c r="F93" s="14"/>
      <c r="G93" s="14"/>
      <c r="H93" s="14"/>
      <c r="I93" s="14"/>
    </row>
    <row r="94" spans="1:9" s="15" customFormat="1" ht="15.55" x14ac:dyDescent="0.3">
      <c r="A94" s="12">
        <v>1</v>
      </c>
      <c r="B94" s="14" t="s">
        <v>2082</v>
      </c>
      <c r="C94" s="29" t="s">
        <v>2083</v>
      </c>
      <c r="D94" s="14" t="s">
        <v>17</v>
      </c>
      <c r="E94" s="14"/>
      <c r="F94" s="14"/>
      <c r="G94" s="14"/>
      <c r="H94" s="14" t="s">
        <v>17</v>
      </c>
      <c r="I94" s="14"/>
    </row>
    <row r="95" spans="1:9" s="15" customFormat="1" ht="15.55" x14ac:dyDescent="0.3">
      <c r="A95" s="214" t="s">
        <v>2084</v>
      </c>
      <c r="B95" s="215"/>
      <c r="C95" s="216"/>
      <c r="D95" s="14"/>
      <c r="E95" s="14"/>
      <c r="F95" s="14"/>
      <c r="G95" s="14"/>
      <c r="H95" s="14"/>
      <c r="I95" s="14"/>
    </row>
    <row r="96" spans="1:9" s="15" customFormat="1" ht="62.25" x14ac:dyDescent="0.3">
      <c r="A96" s="12">
        <v>1</v>
      </c>
      <c r="B96" s="14" t="s">
        <v>2085</v>
      </c>
      <c r="C96" s="29" t="s">
        <v>2086</v>
      </c>
      <c r="D96" s="14"/>
      <c r="E96" s="14" t="s">
        <v>17</v>
      </c>
      <c r="F96" s="14"/>
      <c r="G96" s="14"/>
      <c r="H96" s="14" t="s">
        <v>17</v>
      </c>
      <c r="I96" s="14"/>
    </row>
    <row r="97" spans="1:9" s="15" customFormat="1" ht="77.8" x14ac:dyDescent="0.3">
      <c r="A97" s="12">
        <v>2</v>
      </c>
      <c r="B97" s="14" t="s">
        <v>2087</v>
      </c>
      <c r="C97" s="29" t="s">
        <v>2088</v>
      </c>
      <c r="D97" s="14"/>
      <c r="E97" s="14" t="s">
        <v>17</v>
      </c>
      <c r="F97" s="14"/>
      <c r="G97" s="14"/>
      <c r="H97" s="14" t="s">
        <v>17</v>
      </c>
      <c r="I97" s="14"/>
    </row>
    <row r="98" spans="1:9" s="15" customFormat="1" ht="31.1" x14ac:dyDescent="0.3">
      <c r="A98" s="12">
        <v>3</v>
      </c>
      <c r="B98" s="14" t="s">
        <v>2089</v>
      </c>
      <c r="C98" s="29" t="s">
        <v>2090</v>
      </c>
      <c r="D98" s="14"/>
      <c r="E98" s="14" t="s">
        <v>17</v>
      </c>
      <c r="F98" s="14"/>
      <c r="G98" s="14"/>
      <c r="H98" s="14" t="s">
        <v>17</v>
      </c>
      <c r="I98" s="14"/>
    </row>
    <row r="99" spans="1:9" s="15" customFormat="1" ht="15.55" x14ac:dyDescent="0.3">
      <c r="A99" s="214" t="s">
        <v>2091</v>
      </c>
      <c r="B99" s="215"/>
      <c r="C99" s="216"/>
      <c r="D99" s="14"/>
      <c r="E99" s="14"/>
      <c r="F99" s="14"/>
      <c r="G99" s="14"/>
      <c r="H99" s="14"/>
      <c r="I99" s="14"/>
    </row>
    <row r="100" spans="1:9" s="15" customFormat="1" ht="15.55" x14ac:dyDescent="0.3">
      <c r="A100" s="12">
        <v>1</v>
      </c>
      <c r="B100" s="14" t="s">
        <v>2092</v>
      </c>
      <c r="C100" s="29" t="s">
        <v>2093</v>
      </c>
      <c r="D100" s="14"/>
      <c r="E100" s="14" t="s">
        <v>17</v>
      </c>
      <c r="F100" s="14"/>
      <c r="G100" s="14"/>
      <c r="H100" s="14" t="s">
        <v>17</v>
      </c>
      <c r="I100" s="14"/>
    </row>
    <row r="101" spans="1:9" s="15" customFormat="1" ht="46.65" x14ac:dyDescent="0.3">
      <c r="A101" s="12">
        <v>2</v>
      </c>
      <c r="B101" s="14" t="s">
        <v>2094</v>
      </c>
      <c r="C101" s="29" t="s">
        <v>2095</v>
      </c>
      <c r="D101" s="14"/>
      <c r="E101" s="14" t="s">
        <v>17</v>
      </c>
      <c r="F101" s="14"/>
      <c r="G101" s="14"/>
      <c r="H101" s="14" t="s">
        <v>17</v>
      </c>
      <c r="I101" s="14"/>
    </row>
    <row r="102" spans="1:9" s="15" customFormat="1" ht="31.1" x14ac:dyDescent="0.3">
      <c r="A102" s="12">
        <v>3</v>
      </c>
      <c r="B102" s="14" t="s">
        <v>2096</v>
      </c>
      <c r="C102" s="29" t="s">
        <v>2097</v>
      </c>
      <c r="D102" s="14"/>
      <c r="E102" s="14" t="s">
        <v>17</v>
      </c>
      <c r="F102" s="14"/>
      <c r="G102" s="14"/>
      <c r="H102" s="14" t="s">
        <v>17</v>
      </c>
      <c r="I102" s="14"/>
    </row>
    <row r="103" spans="1:9" s="15" customFormat="1" ht="31.1" x14ac:dyDescent="0.3">
      <c r="A103" s="12">
        <v>4</v>
      </c>
      <c r="B103" s="14" t="s">
        <v>2098</v>
      </c>
      <c r="C103" s="29" t="s">
        <v>2099</v>
      </c>
      <c r="D103" s="14"/>
      <c r="E103" s="14"/>
      <c r="F103" s="14" t="s">
        <v>17</v>
      </c>
      <c r="G103" s="14"/>
      <c r="H103" s="14" t="s">
        <v>17</v>
      </c>
      <c r="I103" s="14"/>
    </row>
    <row r="104" spans="1:9" s="15" customFormat="1" ht="15.55" x14ac:dyDescent="0.3">
      <c r="A104" s="12">
        <v>5</v>
      </c>
      <c r="B104" s="14" t="s">
        <v>2100</v>
      </c>
      <c r="C104" s="29" t="s">
        <v>2101</v>
      </c>
      <c r="D104" s="14"/>
      <c r="E104" s="14" t="s">
        <v>17</v>
      </c>
      <c r="F104" s="14"/>
      <c r="G104" s="14" t="s">
        <v>17</v>
      </c>
      <c r="H104" s="14" t="s">
        <v>17</v>
      </c>
      <c r="I104" s="14"/>
    </row>
    <row r="105" spans="1:9" s="15" customFormat="1" ht="31.1" x14ac:dyDescent="0.3">
      <c r="A105" s="12">
        <v>6</v>
      </c>
      <c r="B105" s="14" t="s">
        <v>2102</v>
      </c>
      <c r="C105" s="29" t="s">
        <v>2103</v>
      </c>
      <c r="D105" s="14"/>
      <c r="E105" s="14" t="s">
        <v>17</v>
      </c>
      <c r="F105" s="14"/>
      <c r="G105" s="14"/>
      <c r="H105" s="14" t="s">
        <v>17</v>
      </c>
      <c r="I105" s="14"/>
    </row>
    <row r="106" spans="1:9" s="15" customFormat="1" ht="46.65" x14ac:dyDescent="0.3">
      <c r="A106" s="12">
        <v>7</v>
      </c>
      <c r="B106" s="14" t="s">
        <v>2104</v>
      </c>
      <c r="C106" s="29" t="s">
        <v>2105</v>
      </c>
      <c r="D106" s="14"/>
      <c r="E106" s="14" t="s">
        <v>17</v>
      </c>
      <c r="F106" s="14"/>
      <c r="G106" s="14"/>
      <c r="H106" s="14" t="s">
        <v>17</v>
      </c>
      <c r="I106" s="14"/>
    </row>
    <row r="107" spans="1:9" s="15" customFormat="1" ht="15.55" x14ac:dyDescent="0.3">
      <c r="A107" s="214" t="s">
        <v>2106</v>
      </c>
      <c r="B107" s="215"/>
      <c r="C107" s="216"/>
      <c r="D107" s="14"/>
      <c r="E107" s="14"/>
      <c r="F107" s="14"/>
      <c r="G107" s="14"/>
      <c r="H107" s="14"/>
      <c r="I107" s="14"/>
    </row>
    <row r="108" spans="1:9" s="15" customFormat="1" ht="15.55" x14ac:dyDescent="0.3">
      <c r="A108" s="12">
        <v>1</v>
      </c>
      <c r="B108" s="14" t="s">
        <v>2107</v>
      </c>
      <c r="C108" s="29" t="s">
        <v>2108</v>
      </c>
      <c r="D108" s="14" t="s">
        <v>17</v>
      </c>
      <c r="E108" s="14"/>
      <c r="F108" s="14"/>
      <c r="G108" s="14"/>
      <c r="H108" s="14" t="s">
        <v>17</v>
      </c>
      <c r="I108" s="14"/>
    </row>
    <row r="109" spans="1:9" s="15" customFormat="1" ht="15.55" x14ac:dyDescent="0.3">
      <c r="A109" s="214" t="s">
        <v>2109</v>
      </c>
      <c r="B109" s="215"/>
      <c r="C109" s="216"/>
      <c r="D109" s="14"/>
      <c r="E109" s="14"/>
      <c r="F109" s="14"/>
      <c r="G109" s="14"/>
      <c r="H109" s="14"/>
      <c r="I109" s="14"/>
    </row>
    <row r="110" spans="1:9" s="15" customFormat="1" ht="31.1" x14ac:dyDescent="0.3">
      <c r="A110" s="12">
        <v>1</v>
      </c>
      <c r="B110" s="14" t="s">
        <v>2110</v>
      </c>
      <c r="C110" s="29" t="s">
        <v>2111</v>
      </c>
      <c r="D110" s="14" t="s">
        <v>17</v>
      </c>
      <c r="E110" s="14"/>
      <c r="F110" s="14"/>
      <c r="G110" s="14"/>
      <c r="H110" s="14" t="s">
        <v>131</v>
      </c>
      <c r="I110" s="14"/>
    </row>
    <row r="111" spans="1:9" s="15" customFormat="1" ht="31.1" x14ac:dyDescent="0.3">
      <c r="A111" s="12">
        <v>2</v>
      </c>
      <c r="B111" s="14" t="s">
        <v>2112</v>
      </c>
      <c r="C111" s="29" t="s">
        <v>2113</v>
      </c>
      <c r="D111" s="14" t="s">
        <v>17</v>
      </c>
      <c r="E111" s="14"/>
      <c r="F111" s="14"/>
      <c r="G111" s="14"/>
      <c r="H111" s="14" t="s">
        <v>131</v>
      </c>
      <c r="I111" s="14"/>
    </row>
    <row r="112" spans="1:9" s="15" customFormat="1" ht="31.1" x14ac:dyDescent="0.3">
      <c r="A112" s="12">
        <v>3</v>
      </c>
      <c r="B112" s="14" t="s">
        <v>2114</v>
      </c>
      <c r="C112" s="29" t="s">
        <v>2115</v>
      </c>
      <c r="D112" s="14" t="s">
        <v>17</v>
      </c>
      <c r="E112" s="14"/>
      <c r="F112" s="14"/>
      <c r="G112" s="14"/>
      <c r="H112" s="14" t="s">
        <v>131</v>
      </c>
      <c r="I112" s="14"/>
    </row>
    <row r="113" spans="1:9" s="15" customFormat="1" ht="31.1" x14ac:dyDescent="0.3">
      <c r="A113" s="12">
        <v>4</v>
      </c>
      <c r="B113" s="14" t="s">
        <v>2116</v>
      </c>
      <c r="C113" s="29" t="s">
        <v>2117</v>
      </c>
      <c r="D113" s="14" t="s">
        <v>17</v>
      </c>
      <c r="E113" s="14"/>
      <c r="F113" s="14"/>
      <c r="G113" s="14"/>
      <c r="H113" s="14" t="s">
        <v>131</v>
      </c>
      <c r="I113" s="14"/>
    </row>
    <row r="114" spans="1:9" s="15" customFormat="1" ht="31.1" x14ac:dyDescent="0.3">
      <c r="A114" s="12">
        <v>5</v>
      </c>
      <c r="B114" s="14" t="s">
        <v>2118</v>
      </c>
      <c r="C114" s="29" t="s">
        <v>2119</v>
      </c>
      <c r="D114" s="14" t="s">
        <v>17</v>
      </c>
      <c r="E114" s="14"/>
      <c r="F114" s="14"/>
      <c r="G114" s="14"/>
      <c r="H114" s="14" t="s">
        <v>131</v>
      </c>
      <c r="I114" s="14"/>
    </row>
    <row r="115" spans="1:9" s="15" customFormat="1" ht="31.1" x14ac:dyDescent="0.3">
      <c r="A115" s="12">
        <v>6</v>
      </c>
      <c r="B115" s="14" t="s">
        <v>2120</v>
      </c>
      <c r="C115" s="29" t="s">
        <v>2121</v>
      </c>
      <c r="D115" s="14" t="s">
        <v>17</v>
      </c>
      <c r="E115" s="14"/>
      <c r="F115" s="14"/>
      <c r="G115" s="14"/>
      <c r="H115" s="14" t="s">
        <v>131</v>
      </c>
      <c r="I115" s="14"/>
    </row>
    <row r="116" spans="1:9" s="15" customFormat="1" ht="62.25" x14ac:dyDescent="0.3">
      <c r="A116" s="12">
        <v>7</v>
      </c>
      <c r="B116" s="14" t="s">
        <v>2122</v>
      </c>
      <c r="C116" s="29" t="s">
        <v>2123</v>
      </c>
      <c r="D116" s="14" t="s">
        <v>17</v>
      </c>
      <c r="E116" s="14"/>
      <c r="F116" s="14"/>
      <c r="G116" s="14"/>
      <c r="H116" s="14" t="s">
        <v>131</v>
      </c>
      <c r="I116" s="14"/>
    </row>
    <row r="117" spans="1:9" s="15" customFormat="1" ht="15.55" x14ac:dyDescent="0.3">
      <c r="A117" s="214" t="s">
        <v>2124</v>
      </c>
      <c r="B117" s="215"/>
      <c r="C117" s="216"/>
      <c r="D117" s="14"/>
      <c r="E117" s="14"/>
      <c r="F117" s="14"/>
      <c r="G117" s="14"/>
      <c r="H117" s="14"/>
      <c r="I117" s="14"/>
    </row>
    <row r="118" spans="1:9" s="15" customFormat="1" ht="31.1" x14ac:dyDescent="0.3">
      <c r="A118" s="12">
        <v>1</v>
      </c>
      <c r="B118" s="14" t="s">
        <v>2125</v>
      </c>
      <c r="C118" s="29" t="s">
        <v>2126</v>
      </c>
      <c r="D118" s="14" t="s">
        <v>17</v>
      </c>
      <c r="E118" s="14"/>
      <c r="F118" s="14"/>
      <c r="G118" s="14"/>
      <c r="H118" s="14" t="s">
        <v>17</v>
      </c>
      <c r="I118" s="14"/>
    </row>
    <row r="119" spans="1:9" s="15" customFormat="1" ht="46.65" x14ac:dyDescent="0.3">
      <c r="A119" s="12">
        <v>2</v>
      </c>
      <c r="B119" s="14" t="s">
        <v>2127</v>
      </c>
      <c r="C119" s="29" t="s">
        <v>2128</v>
      </c>
      <c r="D119" s="14" t="s">
        <v>17</v>
      </c>
      <c r="E119" s="14"/>
      <c r="F119" s="14"/>
      <c r="G119" s="14"/>
      <c r="H119" s="14" t="s">
        <v>17</v>
      </c>
      <c r="I119" s="14"/>
    </row>
    <row r="120" spans="1:9" s="15" customFormat="1" ht="15.55" x14ac:dyDescent="0.3">
      <c r="A120" s="214" t="s">
        <v>2129</v>
      </c>
      <c r="B120" s="215"/>
      <c r="C120" s="216"/>
      <c r="D120" s="14"/>
      <c r="E120" s="14"/>
      <c r="F120" s="14"/>
      <c r="G120" s="14"/>
      <c r="H120" s="14"/>
      <c r="I120" s="14"/>
    </row>
    <row r="121" spans="1:9" s="15" customFormat="1" ht="15.55" x14ac:dyDescent="0.3">
      <c r="A121" s="12">
        <v>1</v>
      </c>
      <c r="B121" s="14" t="s">
        <v>2130</v>
      </c>
      <c r="C121" s="29" t="s">
        <v>2131</v>
      </c>
      <c r="D121" s="14" t="s">
        <v>17</v>
      </c>
      <c r="E121" s="14"/>
      <c r="F121" s="14"/>
      <c r="G121" s="14"/>
      <c r="H121" s="14" t="s">
        <v>17</v>
      </c>
      <c r="I121" s="14"/>
    </row>
    <row r="122" spans="1:9" s="15" customFormat="1" ht="15.55" x14ac:dyDescent="0.3">
      <c r="A122" s="214" t="s">
        <v>2132</v>
      </c>
      <c r="B122" s="215"/>
      <c r="C122" s="216"/>
      <c r="D122" s="14"/>
      <c r="E122" s="14"/>
      <c r="F122" s="14"/>
      <c r="G122" s="14"/>
      <c r="H122" s="14"/>
      <c r="I122" s="14"/>
    </row>
    <row r="123" spans="1:9" s="15" customFormat="1" ht="15.55" x14ac:dyDescent="0.3">
      <c r="A123" s="12">
        <v>1</v>
      </c>
      <c r="B123" s="14" t="s">
        <v>2133</v>
      </c>
      <c r="C123" s="29" t="s">
        <v>2134</v>
      </c>
      <c r="D123" s="14"/>
      <c r="E123" s="14" t="s">
        <v>17</v>
      </c>
      <c r="F123" s="14"/>
      <c r="G123" s="14"/>
      <c r="H123" s="14" t="s">
        <v>17</v>
      </c>
      <c r="I123" s="14"/>
    </row>
    <row r="124" spans="1:9" s="15" customFormat="1" ht="15.55" x14ac:dyDescent="0.3">
      <c r="A124" s="214" t="s">
        <v>2135</v>
      </c>
      <c r="B124" s="215"/>
      <c r="C124" s="216"/>
      <c r="D124" s="14"/>
      <c r="E124" s="14"/>
      <c r="F124" s="14"/>
      <c r="G124" s="14"/>
      <c r="H124" s="14"/>
      <c r="I124" s="14"/>
    </row>
    <row r="125" spans="1:9" s="15" customFormat="1" ht="31.1" x14ac:dyDescent="0.3">
      <c r="A125" s="12">
        <v>1</v>
      </c>
      <c r="B125" s="14" t="s">
        <v>2136</v>
      </c>
      <c r="C125" s="29" t="s">
        <v>2137</v>
      </c>
      <c r="D125" s="14"/>
      <c r="E125" s="14" t="s">
        <v>131</v>
      </c>
      <c r="F125" s="14"/>
      <c r="G125" s="14"/>
      <c r="H125" s="14" t="s">
        <v>17</v>
      </c>
      <c r="I125" s="14"/>
    </row>
    <row r="126" spans="1:9" s="15" customFormat="1" ht="15.55" x14ac:dyDescent="0.3">
      <c r="A126" s="12">
        <v>2</v>
      </c>
      <c r="B126" s="14" t="s">
        <v>2138</v>
      </c>
      <c r="C126" s="29" t="s">
        <v>2139</v>
      </c>
      <c r="D126" s="14"/>
      <c r="E126" s="14" t="s">
        <v>131</v>
      </c>
      <c r="F126" s="14"/>
      <c r="G126" s="14"/>
      <c r="H126" s="14" t="s">
        <v>17</v>
      </c>
      <c r="I126" s="14"/>
    </row>
    <row r="127" spans="1:9" s="15" customFormat="1" ht="15.55" x14ac:dyDescent="0.3">
      <c r="A127" s="12">
        <v>3</v>
      </c>
      <c r="B127" s="14" t="s">
        <v>2140</v>
      </c>
      <c r="C127" s="29" t="s">
        <v>2141</v>
      </c>
      <c r="D127" s="14"/>
      <c r="E127" s="14" t="s">
        <v>131</v>
      </c>
      <c r="F127" s="14"/>
      <c r="G127" s="14"/>
      <c r="H127" s="14" t="s">
        <v>17</v>
      </c>
      <c r="I127" s="14"/>
    </row>
    <row r="128" spans="1:9" s="15" customFormat="1" ht="31.1" x14ac:dyDescent="0.3">
      <c r="A128" s="12">
        <v>4</v>
      </c>
      <c r="B128" s="14" t="s">
        <v>2142</v>
      </c>
      <c r="C128" s="29" t="s">
        <v>2143</v>
      </c>
      <c r="D128" s="14"/>
      <c r="E128" s="14" t="s">
        <v>131</v>
      </c>
      <c r="F128" s="14"/>
      <c r="G128" s="14"/>
      <c r="H128" s="14" t="s">
        <v>17</v>
      </c>
      <c r="I128" s="14"/>
    </row>
    <row r="129" spans="1:9" s="15" customFormat="1" ht="15.55" x14ac:dyDescent="0.3">
      <c r="A129" s="12">
        <v>5</v>
      </c>
      <c r="B129" s="14" t="s">
        <v>2144</v>
      </c>
      <c r="C129" s="29" t="s">
        <v>2145</v>
      </c>
      <c r="D129" s="14"/>
      <c r="E129" s="14" t="s">
        <v>131</v>
      </c>
      <c r="F129" s="14"/>
      <c r="G129" s="14"/>
      <c r="H129" s="14" t="s">
        <v>17</v>
      </c>
      <c r="I129" s="14"/>
    </row>
    <row r="130" spans="1:9" s="15" customFormat="1" ht="15.55" x14ac:dyDescent="0.3">
      <c r="A130" s="214" t="s">
        <v>2146</v>
      </c>
      <c r="B130" s="215"/>
      <c r="C130" s="216"/>
      <c r="D130" s="14"/>
      <c r="E130" s="14"/>
      <c r="F130" s="14"/>
      <c r="G130" s="14"/>
      <c r="H130" s="14"/>
      <c r="I130" s="14"/>
    </row>
    <row r="131" spans="1:9" s="15" customFormat="1" ht="15.55" x14ac:dyDescent="0.3">
      <c r="A131" s="12">
        <v>1</v>
      </c>
      <c r="B131" s="14" t="s">
        <v>2147</v>
      </c>
      <c r="C131" s="29" t="s">
        <v>2148</v>
      </c>
      <c r="D131" s="14"/>
      <c r="E131" s="14" t="s">
        <v>17</v>
      </c>
      <c r="F131" s="14"/>
      <c r="G131" s="14"/>
      <c r="H131" s="14" t="s">
        <v>17</v>
      </c>
      <c r="I131" s="14"/>
    </row>
    <row r="132" spans="1:9" s="15" customFormat="1" ht="15.55" x14ac:dyDescent="0.3">
      <c r="A132" s="12">
        <v>2</v>
      </c>
      <c r="B132" s="14" t="s">
        <v>2149</v>
      </c>
      <c r="C132" s="29" t="s">
        <v>2150</v>
      </c>
      <c r="D132" s="14"/>
      <c r="E132" s="14" t="s">
        <v>17</v>
      </c>
      <c r="F132" s="14"/>
      <c r="G132" s="14"/>
      <c r="H132" s="14" t="s">
        <v>17</v>
      </c>
      <c r="I132" s="14"/>
    </row>
    <row r="133" spans="1:9" s="15" customFormat="1" ht="15.55" x14ac:dyDescent="0.3">
      <c r="A133" s="12">
        <v>3</v>
      </c>
      <c r="B133" s="14" t="s">
        <v>2151</v>
      </c>
      <c r="C133" s="29" t="s">
        <v>2152</v>
      </c>
      <c r="D133" s="14"/>
      <c r="E133" s="14" t="s">
        <v>17</v>
      </c>
      <c r="F133" s="14"/>
      <c r="G133" s="14"/>
      <c r="H133" s="14" t="s">
        <v>17</v>
      </c>
      <c r="I133" s="14"/>
    </row>
    <row r="134" spans="1:9" s="15" customFormat="1" ht="31.1" x14ac:dyDescent="0.3">
      <c r="A134" s="12">
        <v>4</v>
      </c>
      <c r="B134" s="14" t="s">
        <v>2153</v>
      </c>
      <c r="C134" s="29" t="s">
        <v>2154</v>
      </c>
      <c r="D134" s="14"/>
      <c r="E134" s="14" t="s">
        <v>17</v>
      </c>
      <c r="F134" s="14"/>
      <c r="G134" s="14"/>
      <c r="H134" s="14" t="s">
        <v>17</v>
      </c>
      <c r="I134" s="14"/>
    </row>
    <row r="135" spans="1:9" s="15" customFormat="1" ht="15.55" x14ac:dyDescent="0.3">
      <c r="A135" s="12">
        <v>5</v>
      </c>
      <c r="B135" s="14" t="s">
        <v>2155</v>
      </c>
      <c r="C135" s="29" t="s">
        <v>2156</v>
      </c>
      <c r="D135" s="14"/>
      <c r="E135" s="14" t="s">
        <v>17</v>
      </c>
      <c r="F135" s="14"/>
      <c r="G135" s="14"/>
      <c r="H135" s="14" t="s">
        <v>17</v>
      </c>
      <c r="I135" s="14"/>
    </row>
    <row r="136" spans="1:9" s="15" customFormat="1" ht="15.55" x14ac:dyDescent="0.3">
      <c r="A136" s="214" t="s">
        <v>2157</v>
      </c>
      <c r="B136" s="215"/>
      <c r="C136" s="216"/>
      <c r="D136" s="14"/>
      <c r="E136" s="14"/>
      <c r="F136" s="14"/>
      <c r="G136" s="14"/>
      <c r="H136" s="14"/>
      <c r="I136" s="14"/>
    </row>
    <row r="137" spans="1:9" s="15" customFormat="1" ht="31.1" x14ac:dyDescent="0.3">
      <c r="A137" s="12">
        <v>1</v>
      </c>
      <c r="B137" s="14" t="s">
        <v>2158</v>
      </c>
      <c r="C137" s="29" t="s">
        <v>2159</v>
      </c>
      <c r="D137" s="14"/>
      <c r="E137" s="14" t="s">
        <v>17</v>
      </c>
      <c r="F137" s="14"/>
      <c r="G137" s="14"/>
      <c r="H137" s="14" t="str">
        <f>IF(I137="X"," ","X")</f>
        <v>X</v>
      </c>
      <c r="I137" s="14"/>
    </row>
    <row r="138" spans="1:9" s="15" customFormat="1" ht="15.55" x14ac:dyDescent="0.3">
      <c r="A138" s="12">
        <v>2</v>
      </c>
      <c r="B138" s="14" t="s">
        <v>2160</v>
      </c>
      <c r="C138" s="29" t="s">
        <v>2161</v>
      </c>
      <c r="D138" s="14"/>
      <c r="E138" s="14" t="s">
        <v>17</v>
      </c>
      <c r="F138" s="14"/>
      <c r="G138" s="14"/>
      <c r="H138" s="14" t="str">
        <f t="shared" ref="H138:H152" si="6">IF(I138="X"," ","X")</f>
        <v xml:space="preserve"> </v>
      </c>
      <c r="I138" s="14" t="s">
        <v>17</v>
      </c>
    </row>
    <row r="139" spans="1:9" s="15" customFormat="1" ht="46.65" x14ac:dyDescent="0.3">
      <c r="A139" s="12">
        <v>3</v>
      </c>
      <c r="B139" s="14" t="s">
        <v>2162</v>
      </c>
      <c r="C139" s="29" t="s">
        <v>1865</v>
      </c>
      <c r="D139" s="14"/>
      <c r="E139" s="14" t="s">
        <v>17</v>
      </c>
      <c r="F139" s="14"/>
      <c r="G139" s="14"/>
      <c r="H139" s="14" t="str">
        <f t="shared" si="6"/>
        <v>X</v>
      </c>
      <c r="I139" s="14"/>
    </row>
    <row r="140" spans="1:9" s="15" customFormat="1" ht="31.1" x14ac:dyDescent="0.3">
      <c r="A140" s="12">
        <v>4</v>
      </c>
      <c r="B140" s="14" t="s">
        <v>2163</v>
      </c>
      <c r="C140" s="29" t="s">
        <v>2164</v>
      </c>
      <c r="D140" s="14"/>
      <c r="E140" s="14" t="s">
        <v>17</v>
      </c>
      <c r="F140" s="14"/>
      <c r="G140" s="14"/>
      <c r="H140" s="14" t="str">
        <f t="shared" si="6"/>
        <v xml:space="preserve"> </v>
      </c>
      <c r="I140" s="14" t="s">
        <v>17</v>
      </c>
    </row>
    <row r="141" spans="1:9" s="15" customFormat="1" ht="93.35" x14ac:dyDescent="0.3">
      <c r="A141" s="12">
        <v>5</v>
      </c>
      <c r="B141" s="14" t="s">
        <v>2165</v>
      </c>
      <c r="C141" s="29" t="s">
        <v>2166</v>
      </c>
      <c r="D141" s="14"/>
      <c r="E141" s="14" t="s">
        <v>17</v>
      </c>
      <c r="F141" s="14"/>
      <c r="G141" s="14"/>
      <c r="H141" s="14" t="str">
        <f t="shared" si="6"/>
        <v xml:space="preserve"> </v>
      </c>
      <c r="I141" s="14" t="s">
        <v>17</v>
      </c>
    </row>
    <row r="142" spans="1:9" s="15" customFormat="1" ht="15.55" x14ac:dyDescent="0.3">
      <c r="A142" s="12">
        <v>6</v>
      </c>
      <c r="B142" s="14" t="s">
        <v>2167</v>
      </c>
      <c r="C142" s="29" t="s">
        <v>1879</v>
      </c>
      <c r="D142" s="14"/>
      <c r="E142" s="14" t="s">
        <v>17</v>
      </c>
      <c r="F142" s="14"/>
      <c r="G142" s="14"/>
      <c r="H142" s="14" t="str">
        <f t="shared" si="6"/>
        <v xml:space="preserve"> </v>
      </c>
      <c r="I142" s="14" t="s">
        <v>17</v>
      </c>
    </row>
    <row r="143" spans="1:9" s="15" customFormat="1" ht="46.65" x14ac:dyDescent="0.3">
      <c r="A143" s="12">
        <v>7</v>
      </c>
      <c r="B143" s="14" t="s">
        <v>2168</v>
      </c>
      <c r="C143" s="29" t="s">
        <v>1881</v>
      </c>
      <c r="D143" s="14"/>
      <c r="E143" s="14" t="s">
        <v>17</v>
      </c>
      <c r="F143" s="14"/>
      <c r="G143" s="14"/>
      <c r="H143" s="14" t="str">
        <f t="shared" si="6"/>
        <v xml:space="preserve"> </v>
      </c>
      <c r="I143" s="14" t="s">
        <v>17</v>
      </c>
    </row>
    <row r="144" spans="1:9" s="15" customFormat="1" ht="62.25" x14ac:dyDescent="0.3">
      <c r="A144" s="12">
        <v>8</v>
      </c>
      <c r="B144" s="14" t="s">
        <v>2169</v>
      </c>
      <c r="C144" s="29" t="s">
        <v>1883</v>
      </c>
      <c r="D144" s="14"/>
      <c r="E144" s="14" t="s">
        <v>17</v>
      </c>
      <c r="F144" s="14"/>
      <c r="G144" s="14"/>
      <c r="H144" s="14" t="str">
        <f t="shared" si="6"/>
        <v xml:space="preserve"> </v>
      </c>
      <c r="I144" s="14" t="s">
        <v>17</v>
      </c>
    </row>
    <row r="145" spans="1:9" s="15" customFormat="1" ht="186.65" x14ac:dyDescent="0.3">
      <c r="A145" s="12">
        <v>9</v>
      </c>
      <c r="B145" s="14" t="s">
        <v>2170</v>
      </c>
      <c r="C145" s="29" t="s">
        <v>2171</v>
      </c>
      <c r="D145" s="14"/>
      <c r="E145" s="14" t="s">
        <v>17</v>
      </c>
      <c r="F145" s="14"/>
      <c r="G145" s="14"/>
      <c r="H145" s="14" t="str">
        <f t="shared" si="6"/>
        <v xml:space="preserve"> </v>
      </c>
      <c r="I145" s="14" t="s">
        <v>17</v>
      </c>
    </row>
    <row r="146" spans="1:9" s="15" customFormat="1" ht="46.65" x14ac:dyDescent="0.3">
      <c r="A146" s="12">
        <v>10</v>
      </c>
      <c r="B146" s="14" t="s">
        <v>2172</v>
      </c>
      <c r="C146" s="29" t="s">
        <v>2173</v>
      </c>
      <c r="D146" s="14"/>
      <c r="E146" s="14" t="s">
        <v>17</v>
      </c>
      <c r="F146" s="14"/>
      <c r="G146" s="14"/>
      <c r="H146" s="14" t="str">
        <f t="shared" si="6"/>
        <v xml:space="preserve"> </v>
      </c>
      <c r="I146" s="14" t="s">
        <v>17</v>
      </c>
    </row>
    <row r="147" spans="1:9" s="15" customFormat="1" ht="31.1" x14ac:dyDescent="0.3">
      <c r="A147" s="12">
        <v>11</v>
      </c>
      <c r="B147" s="14" t="s">
        <v>2174</v>
      </c>
      <c r="C147" s="29" t="s">
        <v>2175</v>
      </c>
      <c r="D147" s="14"/>
      <c r="E147" s="14" t="s">
        <v>17</v>
      </c>
      <c r="F147" s="14"/>
      <c r="G147" s="14"/>
      <c r="H147" s="14" t="str">
        <f t="shared" si="6"/>
        <v>X</v>
      </c>
      <c r="I147" s="14"/>
    </row>
    <row r="148" spans="1:9" s="15" customFormat="1" ht="31.1" x14ac:dyDescent="0.3">
      <c r="A148" s="12">
        <v>12</v>
      </c>
      <c r="B148" s="14" t="s">
        <v>2176</v>
      </c>
      <c r="C148" s="29" t="s">
        <v>1905</v>
      </c>
      <c r="D148" s="14"/>
      <c r="E148" s="14" t="s">
        <v>17</v>
      </c>
      <c r="F148" s="14"/>
      <c r="G148" s="14"/>
      <c r="H148" s="14" t="str">
        <f t="shared" si="6"/>
        <v>X</v>
      </c>
      <c r="I148" s="14"/>
    </row>
    <row r="149" spans="1:9" s="15" customFormat="1" ht="15.55" x14ac:dyDescent="0.3">
      <c r="A149" s="12">
        <v>13</v>
      </c>
      <c r="B149" s="14" t="s">
        <v>2177</v>
      </c>
      <c r="C149" s="29" t="s">
        <v>2178</v>
      </c>
      <c r="D149" s="14"/>
      <c r="E149" s="14" t="s">
        <v>17</v>
      </c>
      <c r="F149" s="14"/>
      <c r="G149" s="14"/>
      <c r="H149" s="14" t="str">
        <f t="shared" si="6"/>
        <v xml:space="preserve"> </v>
      </c>
      <c r="I149" s="14" t="s">
        <v>17</v>
      </c>
    </row>
    <row r="150" spans="1:9" s="15" customFormat="1" ht="15.55" x14ac:dyDescent="0.3">
      <c r="A150" s="12">
        <v>14</v>
      </c>
      <c r="B150" s="14" t="s">
        <v>2179</v>
      </c>
      <c r="C150" s="29" t="s">
        <v>2180</v>
      </c>
      <c r="D150" s="14"/>
      <c r="E150" s="14" t="s">
        <v>17</v>
      </c>
      <c r="F150" s="14"/>
      <c r="G150" s="14"/>
      <c r="H150" s="14" t="str">
        <f t="shared" si="6"/>
        <v>X</v>
      </c>
      <c r="I150" s="14"/>
    </row>
    <row r="151" spans="1:9" s="15" customFormat="1" ht="31.1" x14ac:dyDescent="0.3">
      <c r="A151" s="12">
        <v>15</v>
      </c>
      <c r="B151" s="14" t="s">
        <v>2181</v>
      </c>
      <c r="C151" s="29" t="s">
        <v>1903</v>
      </c>
      <c r="D151" s="14"/>
      <c r="E151" s="14" t="s">
        <v>17</v>
      </c>
      <c r="F151" s="14"/>
      <c r="G151" s="14"/>
      <c r="H151" s="14" t="str">
        <f t="shared" si="6"/>
        <v>X</v>
      </c>
      <c r="I151" s="14"/>
    </row>
    <row r="152" spans="1:9" s="15" customFormat="1" ht="15.55" x14ac:dyDescent="0.3">
      <c r="A152" s="12">
        <v>16</v>
      </c>
      <c r="B152" s="14" t="s">
        <v>2182</v>
      </c>
      <c r="C152" s="29" t="s">
        <v>1885</v>
      </c>
      <c r="D152" s="14"/>
      <c r="E152" s="14" t="s">
        <v>17</v>
      </c>
      <c r="F152" s="14"/>
      <c r="G152" s="14"/>
      <c r="H152" s="14" t="str">
        <f t="shared" si="6"/>
        <v xml:space="preserve"> </v>
      </c>
      <c r="I152" s="14" t="s">
        <v>17</v>
      </c>
    </row>
    <row r="153" spans="1:9" s="15" customFormat="1" ht="15.55" x14ac:dyDescent="0.3">
      <c r="A153" s="214" t="s">
        <v>2183</v>
      </c>
      <c r="B153" s="215"/>
      <c r="C153" s="216"/>
      <c r="D153" s="14"/>
      <c r="E153" s="14"/>
      <c r="F153" s="14"/>
      <c r="G153" s="14"/>
      <c r="H153" s="14"/>
      <c r="I153" s="14"/>
    </row>
    <row r="154" spans="1:9" s="15" customFormat="1" ht="15.55" x14ac:dyDescent="0.3">
      <c r="A154" s="12">
        <v>1</v>
      </c>
      <c r="B154" s="14" t="s">
        <v>2184</v>
      </c>
      <c r="C154" s="29" t="s">
        <v>2185</v>
      </c>
      <c r="D154" s="14"/>
      <c r="E154" s="14" t="s">
        <v>17</v>
      </c>
      <c r="F154" s="14"/>
      <c r="G154" s="14"/>
      <c r="H154" s="14" t="s">
        <v>17</v>
      </c>
      <c r="I154" s="14"/>
    </row>
    <row r="155" spans="1:9" s="15" customFormat="1" ht="31.1" x14ac:dyDescent="0.3">
      <c r="A155" s="12">
        <v>2</v>
      </c>
      <c r="B155" s="14" t="s">
        <v>2186</v>
      </c>
      <c r="C155" s="29" t="s">
        <v>2187</v>
      </c>
      <c r="D155" s="14"/>
      <c r="E155" s="14" t="s">
        <v>17</v>
      </c>
      <c r="F155" s="14"/>
      <c r="G155" s="14"/>
      <c r="H155" s="14" t="s">
        <v>17</v>
      </c>
      <c r="I155" s="14"/>
    </row>
    <row r="156" spans="1:9" s="15" customFormat="1" ht="15.55" x14ac:dyDescent="0.3">
      <c r="A156" s="12">
        <v>3</v>
      </c>
      <c r="B156" s="14" t="s">
        <v>2188</v>
      </c>
      <c r="C156" s="29" t="s">
        <v>2189</v>
      </c>
      <c r="D156" s="14" t="s">
        <v>17</v>
      </c>
      <c r="E156" s="14"/>
      <c r="F156" s="14"/>
      <c r="G156" s="14"/>
      <c r="H156" s="14" t="s">
        <v>17</v>
      </c>
      <c r="I156" s="14"/>
    </row>
    <row r="157" spans="1:9" s="15" customFormat="1" ht="15.55" x14ac:dyDescent="0.3">
      <c r="A157" s="214" t="s">
        <v>2190</v>
      </c>
      <c r="B157" s="215"/>
      <c r="C157" s="216"/>
      <c r="D157" s="14"/>
      <c r="E157" s="14"/>
      <c r="F157" s="14"/>
      <c r="G157" s="14"/>
      <c r="H157" s="14"/>
      <c r="I157" s="14"/>
    </row>
    <row r="158" spans="1:9" s="15" customFormat="1" ht="15.55" x14ac:dyDescent="0.3">
      <c r="A158" s="12">
        <v>1</v>
      </c>
      <c r="B158" s="14" t="s">
        <v>2191</v>
      </c>
      <c r="C158" s="29" t="s">
        <v>2192</v>
      </c>
      <c r="D158" s="14" t="s">
        <v>17</v>
      </c>
      <c r="E158" s="14"/>
      <c r="F158" s="14"/>
      <c r="G158" s="14"/>
      <c r="H158" s="14" t="s">
        <v>17</v>
      </c>
      <c r="I158" s="14"/>
    </row>
    <row r="159" spans="1:9" s="15" customFormat="1" ht="15.55" x14ac:dyDescent="0.3">
      <c r="A159" s="214" t="s">
        <v>2193</v>
      </c>
      <c r="B159" s="215"/>
      <c r="C159" s="216"/>
      <c r="D159" s="14"/>
      <c r="E159" s="14"/>
      <c r="F159" s="14"/>
      <c r="G159" s="14"/>
      <c r="H159" s="14"/>
      <c r="I159" s="14"/>
    </row>
    <row r="160" spans="1:9" s="15" customFormat="1" ht="15.55" x14ac:dyDescent="0.3">
      <c r="A160" s="12">
        <v>1</v>
      </c>
      <c r="B160" s="14" t="s">
        <v>2194</v>
      </c>
      <c r="C160" s="29" t="s">
        <v>2195</v>
      </c>
      <c r="D160" s="14" t="s">
        <v>17</v>
      </c>
      <c r="E160" s="14"/>
      <c r="F160" s="14"/>
      <c r="G160" s="14"/>
      <c r="H160" s="14" t="s">
        <v>17</v>
      </c>
      <c r="I160" s="14"/>
    </row>
    <row r="161" spans="1:9" s="15" customFormat="1" ht="15.55" x14ac:dyDescent="0.3">
      <c r="A161" s="214" t="s">
        <v>2196</v>
      </c>
      <c r="B161" s="215"/>
      <c r="C161" s="216"/>
      <c r="D161" s="14"/>
      <c r="E161" s="14"/>
      <c r="F161" s="14"/>
      <c r="G161" s="14"/>
      <c r="H161" s="14"/>
      <c r="I161" s="14"/>
    </row>
    <row r="162" spans="1:9" s="15" customFormat="1" ht="15.55" x14ac:dyDescent="0.3">
      <c r="A162" s="12">
        <v>1</v>
      </c>
      <c r="B162" s="14" t="s">
        <v>2197</v>
      </c>
      <c r="C162" s="29" t="s">
        <v>2198</v>
      </c>
      <c r="D162" s="14"/>
      <c r="E162" s="14" t="s">
        <v>17</v>
      </c>
      <c r="F162" s="14"/>
      <c r="G162" s="14"/>
      <c r="H162" s="14" t="s">
        <v>17</v>
      </c>
      <c r="I162" s="14"/>
    </row>
    <row r="163" spans="1:9" s="15" customFormat="1" ht="15.55" x14ac:dyDescent="0.3">
      <c r="A163" s="12">
        <v>2</v>
      </c>
      <c r="B163" s="14" t="s">
        <v>2199</v>
      </c>
      <c r="C163" s="29" t="s">
        <v>2043</v>
      </c>
      <c r="D163" s="14"/>
      <c r="E163" s="14" t="s">
        <v>17</v>
      </c>
      <c r="F163" s="14"/>
      <c r="G163" s="14"/>
      <c r="H163" s="14" t="s">
        <v>17</v>
      </c>
      <c r="I163" s="14"/>
    </row>
    <row r="164" spans="1:9" s="15" customFormat="1" ht="15.55" x14ac:dyDescent="0.3">
      <c r="A164" s="214" t="s">
        <v>2200</v>
      </c>
      <c r="B164" s="215"/>
      <c r="C164" s="216"/>
      <c r="D164" s="33"/>
      <c r="E164" s="33"/>
      <c r="F164" s="35"/>
      <c r="G164" s="33"/>
      <c r="H164" s="33"/>
      <c r="I164" s="33"/>
    </row>
    <row r="165" spans="1:9" s="15" customFormat="1" ht="31.1" x14ac:dyDescent="0.3">
      <c r="A165" s="33">
        <v>1</v>
      </c>
      <c r="B165" s="33" t="s">
        <v>2201</v>
      </c>
      <c r="C165" s="34" t="s">
        <v>2202</v>
      </c>
      <c r="D165" s="33"/>
      <c r="E165" s="33" t="s">
        <v>17</v>
      </c>
      <c r="F165" s="35"/>
      <c r="G165" s="14"/>
      <c r="H165" s="14" t="s">
        <v>17</v>
      </c>
      <c r="I165" s="14"/>
    </row>
    <row r="166" spans="1:9" ht="15.55" x14ac:dyDescent="0.3">
      <c r="A166" s="276" t="s">
        <v>2215</v>
      </c>
      <c r="B166" s="277"/>
      <c r="C166" s="278"/>
      <c r="D166" s="23"/>
      <c r="E166" s="23"/>
      <c r="F166" s="38"/>
      <c r="G166" s="38"/>
      <c r="H166" s="40"/>
      <c r="I166" s="40"/>
    </row>
    <row r="167" spans="1:9" ht="15.55" x14ac:dyDescent="0.3">
      <c r="A167" s="38">
        <v>1</v>
      </c>
      <c r="B167" s="14" t="s">
        <v>2511</v>
      </c>
      <c r="C167" s="39" t="s">
        <v>2512</v>
      </c>
      <c r="D167" s="23" t="s">
        <v>131</v>
      </c>
      <c r="E167" s="23"/>
      <c r="F167" s="38"/>
      <c r="G167" s="38"/>
      <c r="H167" s="38" t="s">
        <v>131</v>
      </c>
      <c r="I167" s="40"/>
    </row>
    <row r="168" spans="1:9" ht="15.55" x14ac:dyDescent="0.3">
      <c r="A168" s="38">
        <v>2</v>
      </c>
      <c r="B168" s="14" t="s">
        <v>2513</v>
      </c>
      <c r="C168" s="40" t="s">
        <v>2514</v>
      </c>
      <c r="D168" s="23" t="s">
        <v>131</v>
      </c>
      <c r="E168" s="23"/>
      <c r="F168" s="38"/>
      <c r="G168" s="38"/>
      <c r="H168" s="38" t="s">
        <v>131</v>
      </c>
      <c r="I168" s="40"/>
    </row>
    <row r="169" spans="1:9" ht="15.55" x14ac:dyDescent="0.3">
      <c r="A169" s="276" t="s">
        <v>2460</v>
      </c>
      <c r="B169" s="277"/>
      <c r="C169" s="278"/>
      <c r="D169" s="23"/>
      <c r="E169" s="23"/>
      <c r="F169" s="38"/>
      <c r="G169" s="38"/>
      <c r="H169" s="38"/>
      <c r="I169" s="38"/>
    </row>
    <row r="170" spans="1:9" ht="15.55" x14ac:dyDescent="0.3">
      <c r="A170" s="38">
        <v>1</v>
      </c>
      <c r="B170" s="46" t="s">
        <v>2515</v>
      </c>
      <c r="C170" s="40" t="s">
        <v>2516</v>
      </c>
      <c r="D170" s="23"/>
      <c r="E170" s="23" t="s">
        <v>131</v>
      </c>
      <c r="F170" s="38"/>
      <c r="G170" s="38"/>
      <c r="H170" s="38" t="s">
        <v>131</v>
      </c>
      <c r="I170" s="38"/>
    </row>
    <row r="171" spans="1:9" ht="15.55" x14ac:dyDescent="0.3">
      <c r="A171" s="38">
        <v>2</v>
      </c>
      <c r="B171" s="46" t="s">
        <v>2517</v>
      </c>
      <c r="C171" s="40" t="s">
        <v>2518</v>
      </c>
      <c r="D171" s="23"/>
      <c r="E171" s="23" t="s">
        <v>131</v>
      </c>
      <c r="F171" s="38"/>
      <c r="G171" s="38"/>
      <c r="H171" s="38" t="s">
        <v>131</v>
      </c>
      <c r="I171" s="38"/>
    </row>
    <row r="172" spans="1:9" ht="15.55" x14ac:dyDescent="0.3">
      <c r="A172" s="38">
        <v>3</v>
      </c>
      <c r="B172" s="46" t="s">
        <v>2519</v>
      </c>
      <c r="C172" s="40" t="s">
        <v>2520</v>
      </c>
      <c r="D172" s="23"/>
      <c r="E172" s="23" t="s">
        <v>131</v>
      </c>
      <c r="F172" s="38"/>
      <c r="G172" s="38"/>
      <c r="H172" s="38" t="s">
        <v>131</v>
      </c>
      <c r="I172" s="38"/>
    </row>
    <row r="173" spans="1:9" ht="31.1" x14ac:dyDescent="0.3">
      <c r="A173" s="38">
        <v>4</v>
      </c>
      <c r="B173" s="46" t="s">
        <v>2521</v>
      </c>
      <c r="C173" s="40" t="s">
        <v>2522</v>
      </c>
      <c r="D173" s="23" t="s">
        <v>131</v>
      </c>
      <c r="E173" s="23"/>
      <c r="F173" s="38"/>
      <c r="G173" s="38"/>
      <c r="H173" s="38" t="s">
        <v>131</v>
      </c>
      <c r="I173" s="38"/>
    </row>
    <row r="174" spans="1:9" ht="31.1" x14ac:dyDescent="0.3">
      <c r="A174" s="38">
        <v>5</v>
      </c>
      <c r="B174" s="46" t="s">
        <v>2523</v>
      </c>
      <c r="C174" s="40" t="s">
        <v>2524</v>
      </c>
      <c r="D174" s="23" t="s">
        <v>131</v>
      </c>
      <c r="E174" s="189"/>
      <c r="F174" s="38"/>
      <c r="G174" s="38"/>
      <c r="H174" s="38" t="s">
        <v>131</v>
      </c>
      <c r="I174" s="38"/>
    </row>
    <row r="175" spans="1:9" ht="31.1" x14ac:dyDescent="0.3">
      <c r="A175" s="38">
        <v>6</v>
      </c>
      <c r="B175" s="46" t="s">
        <v>2525</v>
      </c>
      <c r="C175" s="40" t="s">
        <v>2526</v>
      </c>
      <c r="D175" s="23"/>
      <c r="E175" s="23" t="s">
        <v>131</v>
      </c>
      <c r="F175" s="38"/>
      <c r="G175" s="38"/>
      <c r="H175" s="38" t="s">
        <v>131</v>
      </c>
      <c r="I175" s="38"/>
    </row>
    <row r="176" spans="1:9" ht="46.65" x14ac:dyDescent="0.3">
      <c r="A176" s="38">
        <v>7</v>
      </c>
      <c r="B176" s="46" t="s">
        <v>2527</v>
      </c>
      <c r="C176" s="40" t="s">
        <v>2528</v>
      </c>
      <c r="D176" s="23" t="s">
        <v>131</v>
      </c>
      <c r="E176" s="23"/>
      <c r="F176" s="38"/>
      <c r="G176" s="38"/>
      <c r="H176" s="38" t="s">
        <v>131</v>
      </c>
      <c r="I176" s="38"/>
    </row>
    <row r="177" spans="1:9" ht="31.1" x14ac:dyDescent="0.3">
      <c r="A177" s="38">
        <v>8</v>
      </c>
      <c r="B177" s="46" t="s">
        <v>2529</v>
      </c>
      <c r="C177" s="40" t="s">
        <v>2530</v>
      </c>
      <c r="D177" s="23" t="s">
        <v>131</v>
      </c>
      <c r="E177" s="189"/>
      <c r="F177" s="38"/>
      <c r="G177" s="38"/>
      <c r="H177" s="38" t="s">
        <v>131</v>
      </c>
      <c r="I177" s="38"/>
    </row>
    <row r="178" spans="1:9" ht="31.1" x14ac:dyDescent="0.3">
      <c r="A178" s="38">
        <v>9</v>
      </c>
      <c r="B178" s="46" t="s">
        <v>2531</v>
      </c>
      <c r="C178" s="40" t="s">
        <v>2532</v>
      </c>
      <c r="D178" s="23" t="s">
        <v>131</v>
      </c>
      <c r="E178" s="23"/>
      <c r="F178" s="38"/>
      <c r="G178" s="38"/>
      <c r="H178" s="38" t="s">
        <v>131</v>
      </c>
      <c r="I178" s="38"/>
    </row>
    <row r="179" spans="1:9" ht="15.55" x14ac:dyDescent="0.3">
      <c r="A179" s="276" t="s">
        <v>2533</v>
      </c>
      <c r="B179" s="277"/>
      <c r="C179" s="278"/>
      <c r="D179" s="23"/>
      <c r="E179" s="23"/>
      <c r="F179" s="38"/>
      <c r="G179" s="38"/>
      <c r="H179" s="38"/>
      <c r="I179" s="38"/>
    </row>
    <row r="180" spans="1:9" ht="15.55" x14ac:dyDescent="0.3">
      <c r="A180" s="38">
        <v>1</v>
      </c>
      <c r="B180" s="14" t="s">
        <v>2534</v>
      </c>
      <c r="C180" s="40" t="s">
        <v>2535</v>
      </c>
      <c r="D180" s="23"/>
      <c r="E180" s="23" t="s">
        <v>131</v>
      </c>
      <c r="F180" s="38"/>
      <c r="G180" s="38"/>
      <c r="H180" s="38" t="s">
        <v>131</v>
      </c>
      <c r="I180" s="38"/>
    </row>
    <row r="181" spans="1:9" ht="15.55" x14ac:dyDescent="0.3">
      <c r="A181" s="38">
        <v>2</v>
      </c>
      <c r="B181" s="14" t="s">
        <v>2536</v>
      </c>
      <c r="C181" s="40" t="s">
        <v>2537</v>
      </c>
      <c r="D181" s="23"/>
      <c r="E181" s="23" t="s">
        <v>131</v>
      </c>
      <c r="F181" s="38"/>
      <c r="G181" s="38"/>
      <c r="H181" s="38" t="s">
        <v>131</v>
      </c>
      <c r="I181" s="38"/>
    </row>
    <row r="182" spans="1:9" ht="15.55" x14ac:dyDescent="0.3">
      <c r="A182" s="276" t="s">
        <v>18</v>
      </c>
      <c r="B182" s="277"/>
      <c r="C182" s="278"/>
      <c r="D182" s="23"/>
      <c r="E182" s="23"/>
      <c r="F182" s="38"/>
      <c r="G182" s="38"/>
      <c r="H182" s="38"/>
      <c r="I182" s="38"/>
    </row>
    <row r="183" spans="1:9" ht="15.55" x14ac:dyDescent="0.3">
      <c r="A183" s="38">
        <v>1</v>
      </c>
      <c r="B183" s="14" t="s">
        <v>2538</v>
      </c>
      <c r="C183" s="40" t="s">
        <v>2539</v>
      </c>
      <c r="D183" s="23" t="s">
        <v>131</v>
      </c>
      <c r="E183" s="23"/>
      <c r="F183" s="38"/>
      <c r="G183" s="38"/>
      <c r="H183" s="38" t="s">
        <v>131</v>
      </c>
      <c r="I183" s="38"/>
    </row>
    <row r="184" spans="1:9" ht="15.55" x14ac:dyDescent="0.3">
      <c r="A184" s="324" t="s">
        <v>2540</v>
      </c>
      <c r="B184" s="325"/>
      <c r="C184" s="326"/>
      <c r="D184" s="23"/>
      <c r="E184" s="23"/>
      <c r="F184" s="38"/>
      <c r="G184" s="38"/>
      <c r="H184" s="38"/>
      <c r="I184" s="38"/>
    </row>
    <row r="185" spans="1:9" ht="15.55" x14ac:dyDescent="0.3">
      <c r="A185" s="38">
        <v>1</v>
      </c>
      <c r="B185" s="46" t="s">
        <v>2541</v>
      </c>
      <c r="C185" s="39" t="s">
        <v>2542</v>
      </c>
      <c r="D185" s="23"/>
      <c r="E185" s="23" t="s">
        <v>131</v>
      </c>
      <c r="F185" s="38"/>
      <c r="G185" s="38"/>
      <c r="H185" s="38" t="s">
        <v>131</v>
      </c>
      <c r="I185" s="38"/>
    </row>
    <row r="186" spans="1:9" ht="15.55" x14ac:dyDescent="0.3">
      <c r="A186" s="38">
        <v>2</v>
      </c>
      <c r="B186" s="46" t="s">
        <v>2543</v>
      </c>
      <c r="C186" s="39" t="s">
        <v>2544</v>
      </c>
      <c r="D186" s="23"/>
      <c r="E186" s="23" t="s">
        <v>131</v>
      </c>
      <c r="F186" s="38"/>
      <c r="G186" s="38"/>
      <c r="H186" s="38" t="s">
        <v>131</v>
      </c>
      <c r="I186" s="38"/>
    </row>
    <row r="187" spans="1:9" ht="15.55" x14ac:dyDescent="0.3">
      <c r="A187" s="38">
        <v>3</v>
      </c>
      <c r="B187" s="46" t="s">
        <v>2545</v>
      </c>
      <c r="C187" s="40" t="s">
        <v>2546</v>
      </c>
      <c r="D187" s="23"/>
      <c r="E187" s="23" t="s">
        <v>131</v>
      </c>
      <c r="F187" s="38"/>
      <c r="G187" s="38"/>
      <c r="H187" s="38" t="s">
        <v>131</v>
      </c>
      <c r="I187" s="38"/>
    </row>
    <row r="188" spans="1:9" ht="15.55" x14ac:dyDescent="0.3">
      <c r="A188" s="38">
        <v>4</v>
      </c>
      <c r="B188" s="46" t="s">
        <v>2547</v>
      </c>
      <c r="C188" s="39" t="s">
        <v>2548</v>
      </c>
      <c r="D188" s="23"/>
      <c r="E188" s="23" t="s">
        <v>131</v>
      </c>
      <c r="F188" s="38"/>
      <c r="G188" s="38"/>
      <c r="H188" s="38" t="s">
        <v>131</v>
      </c>
      <c r="I188" s="38"/>
    </row>
    <row r="189" spans="1:9" ht="15.55" x14ac:dyDescent="0.3">
      <c r="A189" s="38">
        <v>5</v>
      </c>
      <c r="B189" s="46" t="s">
        <v>2549</v>
      </c>
      <c r="C189" s="39" t="s">
        <v>2550</v>
      </c>
      <c r="D189" s="23"/>
      <c r="E189" s="23" t="s">
        <v>131</v>
      </c>
      <c r="F189" s="38"/>
      <c r="G189" s="38"/>
      <c r="H189" s="38" t="s">
        <v>131</v>
      </c>
      <c r="I189" s="38"/>
    </row>
    <row r="190" spans="1:9" ht="15.55" x14ac:dyDescent="0.3">
      <c r="A190" s="38">
        <v>6</v>
      </c>
      <c r="B190" s="46" t="s">
        <v>2551</v>
      </c>
      <c r="C190" s="39" t="s">
        <v>2552</v>
      </c>
      <c r="D190" s="23"/>
      <c r="E190" s="23" t="s">
        <v>131</v>
      </c>
      <c r="F190" s="38"/>
      <c r="G190" s="38"/>
      <c r="H190" s="38" t="s">
        <v>131</v>
      </c>
      <c r="I190" s="38"/>
    </row>
    <row r="191" spans="1:9" ht="15.55" x14ac:dyDescent="0.3">
      <c r="A191" s="38">
        <v>7</v>
      </c>
      <c r="B191" s="46" t="s">
        <v>2553</v>
      </c>
      <c r="C191" s="39" t="s">
        <v>2554</v>
      </c>
      <c r="D191" s="23"/>
      <c r="E191" s="23" t="s">
        <v>131</v>
      </c>
      <c r="F191" s="38"/>
      <c r="G191" s="38"/>
      <c r="H191" s="38" t="s">
        <v>131</v>
      </c>
      <c r="I191" s="38"/>
    </row>
    <row r="192" spans="1:9" ht="31.1" x14ac:dyDescent="0.3">
      <c r="A192" s="38">
        <v>8</v>
      </c>
      <c r="B192" s="46" t="s">
        <v>2555</v>
      </c>
      <c r="C192" s="39" t="s">
        <v>2556</v>
      </c>
      <c r="D192" s="23"/>
      <c r="E192" s="23" t="s">
        <v>131</v>
      </c>
      <c r="F192" s="38"/>
      <c r="G192" s="38"/>
      <c r="H192" s="38" t="s">
        <v>131</v>
      </c>
      <c r="I192" s="38"/>
    </row>
    <row r="193" spans="1:9" ht="15.55" x14ac:dyDescent="0.3">
      <c r="A193" s="38">
        <v>9</v>
      </c>
      <c r="B193" s="46" t="s">
        <v>2557</v>
      </c>
      <c r="C193" s="39" t="s">
        <v>2558</v>
      </c>
      <c r="D193" s="23"/>
      <c r="E193" s="23" t="s">
        <v>131</v>
      </c>
      <c r="F193" s="38"/>
      <c r="G193" s="38"/>
      <c r="H193" s="38" t="s">
        <v>131</v>
      </c>
      <c r="I193" s="38"/>
    </row>
    <row r="194" spans="1:9" ht="31.1" x14ac:dyDescent="0.3">
      <c r="A194" s="38">
        <v>10</v>
      </c>
      <c r="B194" s="46" t="s">
        <v>2559</v>
      </c>
      <c r="C194" s="39" t="s">
        <v>2560</v>
      </c>
      <c r="D194" s="23"/>
      <c r="E194" s="23" t="s">
        <v>131</v>
      </c>
      <c r="F194" s="38"/>
      <c r="G194" s="38"/>
      <c r="H194" s="38" t="s">
        <v>131</v>
      </c>
      <c r="I194" s="38"/>
    </row>
    <row r="195" spans="1:9" ht="15.55" x14ac:dyDescent="0.3">
      <c r="A195" s="38">
        <v>11</v>
      </c>
      <c r="B195" s="46" t="s">
        <v>2561</v>
      </c>
      <c r="C195" s="39" t="s">
        <v>2562</v>
      </c>
      <c r="D195" s="23"/>
      <c r="E195" s="23" t="s">
        <v>131</v>
      </c>
      <c r="F195" s="38"/>
      <c r="G195" s="38"/>
      <c r="H195" s="38" t="s">
        <v>131</v>
      </c>
      <c r="I195" s="38"/>
    </row>
    <row r="196" spans="1:9" ht="15.55" x14ac:dyDescent="0.3">
      <c r="A196" s="38">
        <v>12</v>
      </c>
      <c r="B196" s="46" t="s">
        <v>2563</v>
      </c>
      <c r="C196" s="39" t="s">
        <v>2564</v>
      </c>
      <c r="D196" s="23"/>
      <c r="E196" s="23" t="s">
        <v>131</v>
      </c>
      <c r="F196" s="38"/>
      <c r="G196" s="38"/>
      <c r="H196" s="38" t="s">
        <v>131</v>
      </c>
      <c r="I196" s="38"/>
    </row>
    <row r="197" spans="1:9" ht="15.55" x14ac:dyDescent="0.3">
      <c r="A197" s="38">
        <v>13</v>
      </c>
      <c r="B197" s="46" t="s">
        <v>2565</v>
      </c>
      <c r="C197" s="39" t="s">
        <v>2566</v>
      </c>
      <c r="D197" s="23"/>
      <c r="E197" s="23" t="s">
        <v>131</v>
      </c>
      <c r="F197" s="38"/>
      <c r="G197" s="38"/>
      <c r="H197" s="38" t="s">
        <v>131</v>
      </c>
      <c r="I197" s="38"/>
    </row>
    <row r="198" spans="1:9" ht="15.55" x14ac:dyDescent="0.3">
      <c r="A198" s="38">
        <v>14</v>
      </c>
      <c r="B198" s="46" t="s">
        <v>2567</v>
      </c>
      <c r="C198" s="39" t="s">
        <v>2568</v>
      </c>
      <c r="D198" s="23"/>
      <c r="E198" s="23" t="s">
        <v>131</v>
      </c>
      <c r="F198" s="38"/>
      <c r="G198" s="38"/>
      <c r="H198" s="38" t="s">
        <v>131</v>
      </c>
      <c r="I198" s="38"/>
    </row>
    <row r="199" spans="1:9" ht="15.55" x14ac:dyDescent="0.3">
      <c r="A199" s="38">
        <v>15</v>
      </c>
      <c r="B199" s="46" t="s">
        <v>2569</v>
      </c>
      <c r="C199" s="39" t="s">
        <v>2570</v>
      </c>
      <c r="D199" s="23"/>
      <c r="E199" s="23" t="s">
        <v>131</v>
      </c>
      <c r="F199" s="38"/>
      <c r="G199" s="38"/>
      <c r="H199" s="38" t="s">
        <v>131</v>
      </c>
      <c r="I199" s="38"/>
    </row>
    <row r="200" spans="1:9" s="44" customFormat="1" ht="15.55" x14ac:dyDescent="0.3">
      <c r="A200" s="48" t="s">
        <v>2801</v>
      </c>
      <c r="B200" s="117"/>
      <c r="C200" s="49"/>
      <c r="D200" s="11">
        <f>COUNTIF(D201:D235, "x")</f>
        <v>26</v>
      </c>
      <c r="E200" s="11">
        <f t="shared" ref="E200:I200" si="7">COUNTIF(E201:E235, "x")</f>
        <v>6</v>
      </c>
      <c r="F200" s="11">
        <f t="shared" si="7"/>
        <v>3</v>
      </c>
      <c r="G200" s="11">
        <f t="shared" si="7"/>
        <v>0</v>
      </c>
      <c r="H200" s="11">
        <f t="shared" si="7"/>
        <v>4</v>
      </c>
      <c r="I200" s="11">
        <f t="shared" si="7"/>
        <v>31</v>
      </c>
    </row>
    <row r="201" spans="1:9" s="44" customFormat="1" ht="15.55" x14ac:dyDescent="0.3">
      <c r="A201" s="14">
        <v>1</v>
      </c>
      <c r="B201" s="118" t="s">
        <v>2909</v>
      </c>
      <c r="C201" s="45" t="s">
        <v>2910</v>
      </c>
      <c r="D201" s="46" t="s">
        <v>17</v>
      </c>
      <c r="E201" s="46"/>
      <c r="F201" s="14"/>
      <c r="G201" s="14"/>
      <c r="H201" s="14"/>
      <c r="I201" s="14" t="s">
        <v>17</v>
      </c>
    </row>
    <row r="202" spans="1:9" s="44" customFormat="1" ht="15.55" x14ac:dyDescent="0.3">
      <c r="A202" s="14">
        <v>2</v>
      </c>
      <c r="B202" s="119" t="s">
        <v>2911</v>
      </c>
      <c r="C202" s="47" t="s">
        <v>2912</v>
      </c>
      <c r="D202" s="46" t="s">
        <v>17</v>
      </c>
      <c r="E202" s="46"/>
      <c r="F202" s="14"/>
      <c r="G202" s="14"/>
      <c r="H202" s="14"/>
      <c r="I202" s="14" t="s">
        <v>17</v>
      </c>
    </row>
    <row r="203" spans="1:9" s="44" customFormat="1" ht="15.55" x14ac:dyDescent="0.3">
      <c r="A203" s="14">
        <v>3</v>
      </c>
      <c r="B203" s="45" t="s">
        <v>2913</v>
      </c>
      <c r="C203" s="45" t="s">
        <v>2914</v>
      </c>
      <c r="D203" s="46" t="s">
        <v>17</v>
      </c>
      <c r="E203" s="46"/>
      <c r="F203" s="14"/>
      <c r="G203" s="14"/>
      <c r="H203" s="14"/>
      <c r="I203" s="14" t="s">
        <v>17</v>
      </c>
    </row>
    <row r="204" spans="1:9" s="44" customFormat="1" ht="15.55" x14ac:dyDescent="0.3">
      <c r="A204" s="14">
        <v>4</v>
      </c>
      <c r="B204" s="45" t="s">
        <v>2915</v>
      </c>
      <c r="C204" s="47" t="s">
        <v>2916</v>
      </c>
      <c r="D204" s="46" t="s">
        <v>17</v>
      </c>
      <c r="E204" s="46"/>
      <c r="F204" s="14"/>
      <c r="G204" s="14"/>
      <c r="H204" s="14"/>
      <c r="I204" s="14" t="s">
        <v>17</v>
      </c>
    </row>
    <row r="205" spans="1:9" s="44" customFormat="1" ht="15.55" x14ac:dyDescent="0.3">
      <c r="A205" s="14">
        <v>5</v>
      </c>
      <c r="B205" s="120" t="s">
        <v>2917</v>
      </c>
      <c r="C205" s="47" t="s">
        <v>2918</v>
      </c>
      <c r="D205" s="46" t="s">
        <v>17</v>
      </c>
      <c r="E205" s="46"/>
      <c r="F205" s="14"/>
      <c r="G205" s="14"/>
      <c r="H205" s="14"/>
      <c r="I205" s="14" t="s">
        <v>17</v>
      </c>
    </row>
    <row r="206" spans="1:9" s="44" customFormat="1" ht="15.55" x14ac:dyDescent="0.3">
      <c r="A206" s="14">
        <v>6</v>
      </c>
      <c r="B206" s="118" t="s">
        <v>2919</v>
      </c>
      <c r="C206" s="47" t="s">
        <v>2920</v>
      </c>
      <c r="D206" s="46" t="s">
        <v>17</v>
      </c>
      <c r="E206" s="46"/>
      <c r="F206" s="14"/>
      <c r="G206" s="14"/>
      <c r="H206" s="14"/>
      <c r="I206" s="14" t="s">
        <v>17</v>
      </c>
    </row>
    <row r="207" spans="1:9" s="44" customFormat="1" ht="15.55" x14ac:dyDescent="0.3">
      <c r="A207" s="14">
        <v>7</v>
      </c>
      <c r="B207" s="118" t="s">
        <v>2921</v>
      </c>
      <c r="C207" s="47" t="s">
        <v>2922</v>
      </c>
      <c r="D207" s="46"/>
      <c r="E207" s="46" t="s">
        <v>17</v>
      </c>
      <c r="F207" s="14"/>
      <c r="G207" s="14"/>
      <c r="H207" s="14"/>
      <c r="I207" s="14" t="s">
        <v>17</v>
      </c>
    </row>
    <row r="208" spans="1:9" s="44" customFormat="1" ht="15.55" x14ac:dyDescent="0.3">
      <c r="A208" s="14">
        <v>8</v>
      </c>
      <c r="B208" s="118" t="s">
        <v>2923</v>
      </c>
      <c r="C208" s="47" t="s">
        <v>2924</v>
      </c>
      <c r="D208" s="46"/>
      <c r="E208" s="46" t="s">
        <v>17</v>
      </c>
      <c r="F208" s="14"/>
      <c r="G208" s="14"/>
      <c r="H208" s="14"/>
      <c r="I208" s="14" t="s">
        <v>17</v>
      </c>
    </row>
    <row r="209" spans="1:9" s="44" customFormat="1" ht="15.55" x14ac:dyDescent="0.3">
      <c r="A209" s="14">
        <v>9</v>
      </c>
      <c r="B209" s="118" t="s">
        <v>2925</v>
      </c>
      <c r="C209" s="47" t="s">
        <v>2926</v>
      </c>
      <c r="D209" s="46" t="s">
        <v>17</v>
      </c>
      <c r="E209" s="46"/>
      <c r="F209" s="14"/>
      <c r="G209" s="14"/>
      <c r="H209" s="14"/>
      <c r="I209" s="14" t="s">
        <v>17</v>
      </c>
    </row>
    <row r="210" spans="1:9" s="44" customFormat="1" ht="15.55" x14ac:dyDescent="0.3">
      <c r="A210" s="14">
        <v>10</v>
      </c>
      <c r="B210" s="118" t="s">
        <v>2927</v>
      </c>
      <c r="C210" s="47" t="s">
        <v>2928</v>
      </c>
      <c r="D210" s="46" t="s">
        <v>17</v>
      </c>
      <c r="E210" s="46"/>
      <c r="F210" s="14"/>
      <c r="G210" s="14"/>
      <c r="H210" s="14"/>
      <c r="I210" s="14" t="s">
        <v>17</v>
      </c>
    </row>
    <row r="211" spans="1:9" s="44" customFormat="1" ht="15.55" x14ac:dyDescent="0.3">
      <c r="A211" s="14">
        <v>11</v>
      </c>
      <c r="B211" s="45" t="s">
        <v>2929</v>
      </c>
      <c r="C211" s="45" t="s">
        <v>2930</v>
      </c>
      <c r="D211" s="46"/>
      <c r="E211" s="46" t="s">
        <v>17</v>
      </c>
      <c r="F211" s="14"/>
      <c r="G211" s="14"/>
      <c r="H211" s="14" t="s">
        <v>17</v>
      </c>
      <c r="I211" s="14"/>
    </row>
    <row r="212" spans="1:9" s="44" customFormat="1" ht="15.55" x14ac:dyDescent="0.3">
      <c r="A212" s="14">
        <v>12</v>
      </c>
      <c r="B212" s="45" t="s">
        <v>2931</v>
      </c>
      <c r="C212" s="47" t="s">
        <v>2932</v>
      </c>
      <c r="D212" s="46"/>
      <c r="E212" s="46" t="s">
        <v>17</v>
      </c>
      <c r="F212" s="14"/>
      <c r="G212" s="14"/>
      <c r="H212" s="14"/>
      <c r="I212" s="14" t="s">
        <v>17</v>
      </c>
    </row>
    <row r="213" spans="1:9" s="44" customFormat="1" ht="15.55" x14ac:dyDescent="0.3">
      <c r="A213" s="14">
        <v>13</v>
      </c>
      <c r="B213" s="45" t="s">
        <v>2933</v>
      </c>
      <c r="C213" s="47" t="s">
        <v>2934</v>
      </c>
      <c r="D213" s="46"/>
      <c r="E213" s="46" t="s">
        <v>17</v>
      </c>
      <c r="F213" s="14"/>
      <c r="G213" s="14"/>
      <c r="H213" s="14"/>
      <c r="I213" s="14" t="s">
        <v>17</v>
      </c>
    </row>
    <row r="214" spans="1:9" s="44" customFormat="1" ht="15.55" x14ac:dyDescent="0.3">
      <c r="A214" s="14">
        <v>14</v>
      </c>
      <c r="B214" s="45" t="s">
        <v>2935</v>
      </c>
      <c r="C214" s="47" t="s">
        <v>2936</v>
      </c>
      <c r="D214" s="46"/>
      <c r="E214" s="46" t="s">
        <v>17</v>
      </c>
      <c r="F214" s="14"/>
      <c r="G214" s="14"/>
      <c r="H214" s="14"/>
      <c r="I214" s="14" t="s">
        <v>17</v>
      </c>
    </row>
    <row r="215" spans="1:9" s="44" customFormat="1" ht="15.55" x14ac:dyDescent="0.3">
      <c r="A215" s="14">
        <v>15</v>
      </c>
      <c r="B215" s="45" t="s">
        <v>2937</v>
      </c>
      <c r="C215" s="47" t="s">
        <v>2938</v>
      </c>
      <c r="D215" s="46" t="s">
        <v>17</v>
      </c>
      <c r="E215" s="46"/>
      <c r="F215" s="14"/>
      <c r="G215" s="14"/>
      <c r="H215" s="14"/>
      <c r="I215" s="14" t="s">
        <v>17</v>
      </c>
    </row>
    <row r="216" spans="1:9" s="44" customFormat="1" ht="15.55" x14ac:dyDescent="0.3">
      <c r="A216" s="14">
        <v>16</v>
      </c>
      <c r="B216" s="45" t="s">
        <v>2939</v>
      </c>
      <c r="C216" s="47" t="s">
        <v>2940</v>
      </c>
      <c r="D216" s="46" t="s">
        <v>17</v>
      </c>
      <c r="E216" s="46"/>
      <c r="F216" s="14"/>
      <c r="G216" s="14"/>
      <c r="H216" s="14"/>
      <c r="I216" s="14" t="s">
        <v>17</v>
      </c>
    </row>
    <row r="217" spans="1:9" s="44" customFormat="1" ht="15.55" x14ac:dyDescent="0.3">
      <c r="A217" s="14">
        <v>17</v>
      </c>
      <c r="B217" s="45" t="s">
        <v>2941</v>
      </c>
      <c r="C217" s="47" t="s">
        <v>2942</v>
      </c>
      <c r="D217" s="46" t="s">
        <v>17</v>
      </c>
      <c r="E217" s="46"/>
      <c r="F217" s="14"/>
      <c r="G217" s="14"/>
      <c r="H217" s="14"/>
      <c r="I217" s="14" t="s">
        <v>17</v>
      </c>
    </row>
    <row r="218" spans="1:9" s="44" customFormat="1" ht="15.55" x14ac:dyDescent="0.3">
      <c r="A218" s="14">
        <v>18</v>
      </c>
      <c r="B218" s="45" t="s">
        <v>2943</v>
      </c>
      <c r="C218" s="47" t="s">
        <v>2944</v>
      </c>
      <c r="D218" s="46" t="s">
        <v>17</v>
      </c>
      <c r="E218" s="46"/>
      <c r="F218" s="14"/>
      <c r="G218" s="14"/>
      <c r="H218" s="14"/>
      <c r="I218" s="14" t="s">
        <v>17</v>
      </c>
    </row>
    <row r="219" spans="1:9" s="44" customFormat="1" ht="15.55" x14ac:dyDescent="0.3">
      <c r="A219" s="14">
        <v>19</v>
      </c>
      <c r="B219" s="45" t="s">
        <v>2945</v>
      </c>
      <c r="C219" s="47" t="s">
        <v>2946</v>
      </c>
      <c r="D219" s="46" t="s">
        <v>17</v>
      </c>
      <c r="E219" s="46"/>
      <c r="F219" s="14"/>
      <c r="G219" s="14"/>
      <c r="H219" s="14" t="s">
        <v>17</v>
      </c>
      <c r="I219" s="14"/>
    </row>
    <row r="220" spans="1:9" s="44" customFormat="1" ht="15.55" x14ac:dyDescent="0.3">
      <c r="A220" s="14">
        <v>20</v>
      </c>
      <c r="B220" s="45" t="s">
        <v>2947</v>
      </c>
      <c r="C220" s="47" t="s">
        <v>2948</v>
      </c>
      <c r="D220" s="46" t="s">
        <v>17</v>
      </c>
      <c r="E220" s="46"/>
      <c r="F220" s="14"/>
      <c r="G220" s="14"/>
      <c r="H220" s="14"/>
      <c r="I220" s="14" t="s">
        <v>17</v>
      </c>
    </row>
    <row r="221" spans="1:9" s="44" customFormat="1" ht="15.55" x14ac:dyDescent="0.3">
      <c r="A221" s="14">
        <v>21</v>
      </c>
      <c r="B221" s="118" t="s">
        <v>2949</v>
      </c>
      <c r="C221" s="47" t="s">
        <v>2950</v>
      </c>
      <c r="D221" s="46" t="s">
        <v>17</v>
      </c>
      <c r="E221" s="46"/>
      <c r="F221" s="14"/>
      <c r="G221" s="14"/>
      <c r="H221" s="14" t="s">
        <v>17</v>
      </c>
      <c r="I221" s="14"/>
    </row>
    <row r="222" spans="1:9" s="44" customFormat="1" ht="15.55" x14ac:dyDescent="0.3">
      <c r="A222" s="14">
        <v>22</v>
      </c>
      <c r="B222" s="45" t="s">
        <v>2951</v>
      </c>
      <c r="C222" s="47" t="s">
        <v>2952</v>
      </c>
      <c r="D222" s="46" t="s">
        <v>17</v>
      </c>
      <c r="E222" s="46"/>
      <c r="F222" s="14"/>
      <c r="G222" s="14"/>
      <c r="H222" s="14"/>
      <c r="I222" s="14" t="s">
        <v>17</v>
      </c>
    </row>
    <row r="223" spans="1:9" s="44" customFormat="1" ht="15.55" x14ac:dyDescent="0.3">
      <c r="A223" s="14">
        <v>23</v>
      </c>
      <c r="B223" s="46" t="s">
        <v>2953</v>
      </c>
      <c r="C223" s="47" t="s">
        <v>2954</v>
      </c>
      <c r="D223" s="46" t="s">
        <v>17</v>
      </c>
      <c r="E223" s="46"/>
      <c r="F223" s="14"/>
      <c r="G223" s="14"/>
      <c r="H223" s="14"/>
      <c r="I223" s="14" t="s">
        <v>17</v>
      </c>
    </row>
    <row r="224" spans="1:9" s="44" customFormat="1" ht="15.55" x14ac:dyDescent="0.3">
      <c r="A224" s="14">
        <v>24</v>
      </c>
      <c r="B224" s="46" t="s">
        <v>2955</v>
      </c>
      <c r="C224" s="47" t="s">
        <v>2956</v>
      </c>
      <c r="D224" s="46" t="s">
        <v>17</v>
      </c>
      <c r="E224" s="46"/>
      <c r="F224" s="14"/>
      <c r="G224" s="14"/>
      <c r="H224" s="14"/>
      <c r="I224" s="14" t="s">
        <v>17</v>
      </c>
    </row>
    <row r="225" spans="1:9" s="44" customFormat="1" ht="15.55" x14ac:dyDescent="0.3">
      <c r="A225" s="14">
        <v>25</v>
      </c>
      <c r="B225" s="120" t="s">
        <v>2957</v>
      </c>
      <c r="C225" s="47" t="s">
        <v>2958</v>
      </c>
      <c r="D225" s="46" t="s">
        <v>17</v>
      </c>
      <c r="E225" s="46"/>
      <c r="F225" s="14"/>
      <c r="G225" s="14"/>
      <c r="H225" s="14"/>
      <c r="I225" s="14" t="s">
        <v>17</v>
      </c>
    </row>
    <row r="226" spans="1:9" s="44" customFormat="1" ht="31.1" x14ac:dyDescent="0.3">
      <c r="A226" s="14">
        <v>26</v>
      </c>
      <c r="B226" s="45" t="s">
        <v>2959</v>
      </c>
      <c r="C226" s="47" t="s">
        <v>2960</v>
      </c>
      <c r="D226" s="46" t="s">
        <v>17</v>
      </c>
      <c r="E226" s="46"/>
      <c r="F226" s="14"/>
      <c r="G226" s="14"/>
      <c r="H226" s="14"/>
      <c r="I226" s="14" t="s">
        <v>17</v>
      </c>
    </row>
    <row r="227" spans="1:9" s="44" customFormat="1" ht="31.1" x14ac:dyDescent="0.3">
      <c r="A227" s="14">
        <v>27</v>
      </c>
      <c r="B227" s="45" t="s">
        <v>2961</v>
      </c>
      <c r="C227" s="47" t="s">
        <v>2962</v>
      </c>
      <c r="D227" s="46" t="s">
        <v>17</v>
      </c>
      <c r="E227" s="46"/>
      <c r="F227" s="14"/>
      <c r="G227" s="14"/>
      <c r="H227" s="14"/>
      <c r="I227" s="14" t="s">
        <v>17</v>
      </c>
    </row>
    <row r="228" spans="1:9" s="44" customFormat="1" ht="31.1" x14ac:dyDescent="0.3">
      <c r="A228" s="14">
        <v>28</v>
      </c>
      <c r="B228" s="45" t="s">
        <v>2963</v>
      </c>
      <c r="C228" s="47" t="s">
        <v>2964</v>
      </c>
      <c r="D228" s="46" t="s">
        <v>17</v>
      </c>
      <c r="E228" s="46"/>
      <c r="F228" s="14"/>
      <c r="G228" s="14"/>
      <c r="H228" s="14"/>
      <c r="I228" s="14" t="s">
        <v>17</v>
      </c>
    </row>
    <row r="229" spans="1:9" s="44" customFormat="1" ht="46.65" x14ac:dyDescent="0.3">
      <c r="A229" s="14">
        <v>29</v>
      </c>
      <c r="B229" s="45" t="s">
        <v>2965</v>
      </c>
      <c r="C229" s="47" t="s">
        <v>2966</v>
      </c>
      <c r="D229" s="46" t="s">
        <v>17</v>
      </c>
      <c r="E229" s="46"/>
      <c r="F229" s="14"/>
      <c r="G229" s="14"/>
      <c r="H229" s="14"/>
      <c r="I229" s="14" t="s">
        <v>17</v>
      </c>
    </row>
    <row r="230" spans="1:9" s="44" customFormat="1" ht="15.55" x14ac:dyDescent="0.3">
      <c r="A230" s="14">
        <v>30</v>
      </c>
      <c r="B230" s="45" t="s">
        <v>2967</v>
      </c>
      <c r="C230" s="47" t="s">
        <v>2968</v>
      </c>
      <c r="D230" s="46"/>
      <c r="E230" s="46"/>
      <c r="F230" s="14" t="s">
        <v>17</v>
      </c>
      <c r="G230" s="14"/>
      <c r="H230" s="14"/>
      <c r="I230" s="14" t="s">
        <v>17</v>
      </c>
    </row>
    <row r="231" spans="1:9" s="44" customFormat="1" ht="15.55" x14ac:dyDescent="0.3">
      <c r="A231" s="14">
        <v>31</v>
      </c>
      <c r="B231" s="45" t="s">
        <v>2969</v>
      </c>
      <c r="C231" s="47" t="s">
        <v>2970</v>
      </c>
      <c r="D231" s="46"/>
      <c r="E231" s="46"/>
      <c r="F231" s="14" t="s">
        <v>17</v>
      </c>
      <c r="G231" s="14"/>
      <c r="H231" s="14" t="s">
        <v>17</v>
      </c>
      <c r="I231" s="14"/>
    </row>
    <row r="232" spans="1:9" s="44" customFormat="1" ht="15.55" x14ac:dyDescent="0.3">
      <c r="A232" s="14">
        <v>32</v>
      </c>
      <c r="B232" s="45" t="s">
        <v>2971</v>
      </c>
      <c r="C232" s="47" t="s">
        <v>2972</v>
      </c>
      <c r="D232" s="46"/>
      <c r="E232" s="46"/>
      <c r="F232" s="14" t="s">
        <v>17</v>
      </c>
      <c r="G232" s="14"/>
      <c r="H232" s="14"/>
      <c r="I232" s="14" t="s">
        <v>17</v>
      </c>
    </row>
    <row r="233" spans="1:9" s="44" customFormat="1" ht="15.55" x14ac:dyDescent="0.3">
      <c r="A233" s="14">
        <v>33</v>
      </c>
      <c r="B233" s="45" t="s">
        <v>2973</v>
      </c>
      <c r="C233" s="47" t="s">
        <v>2974</v>
      </c>
      <c r="D233" s="46" t="s">
        <v>17</v>
      </c>
      <c r="E233" s="46"/>
      <c r="F233" s="14"/>
      <c r="G233" s="14"/>
      <c r="H233" s="14"/>
      <c r="I233" s="14" t="s">
        <v>17</v>
      </c>
    </row>
    <row r="234" spans="1:9" s="44" customFormat="1" ht="15.55" x14ac:dyDescent="0.3">
      <c r="A234" s="14">
        <v>34</v>
      </c>
      <c r="B234" s="45" t="s">
        <v>2802</v>
      </c>
      <c r="C234" s="47" t="s">
        <v>2975</v>
      </c>
      <c r="D234" s="46" t="s">
        <v>17</v>
      </c>
      <c r="E234" s="46"/>
      <c r="F234" s="14"/>
      <c r="G234" s="14"/>
      <c r="H234" s="14"/>
      <c r="I234" s="14" t="s">
        <v>17</v>
      </c>
    </row>
    <row r="235" spans="1:9" s="44" customFormat="1" ht="15.55" x14ac:dyDescent="0.3">
      <c r="A235" s="14">
        <v>35</v>
      </c>
      <c r="B235" s="45" t="s">
        <v>2804</v>
      </c>
      <c r="C235" s="47" t="s">
        <v>2976</v>
      </c>
      <c r="D235" s="46" t="s">
        <v>17</v>
      </c>
      <c r="E235" s="46"/>
      <c r="F235" s="14"/>
      <c r="G235" s="14"/>
      <c r="H235" s="14"/>
      <c r="I235" s="14" t="s">
        <v>17</v>
      </c>
    </row>
    <row r="236" spans="1:9" s="44" customFormat="1" ht="15.55" x14ac:dyDescent="0.3">
      <c r="A236" s="48" t="s">
        <v>2977</v>
      </c>
      <c r="B236" s="117"/>
      <c r="C236" s="49"/>
      <c r="D236" s="50">
        <f>COUNTIF(D237:D248, "x")</f>
        <v>1</v>
      </c>
      <c r="E236" s="50">
        <f t="shared" ref="E236:I236" si="8">COUNTIF(E237:E248, "x")</f>
        <v>9</v>
      </c>
      <c r="F236" s="50">
        <f t="shared" si="8"/>
        <v>2</v>
      </c>
      <c r="G236" s="50">
        <f t="shared" si="8"/>
        <v>0</v>
      </c>
      <c r="H236" s="50">
        <f t="shared" si="8"/>
        <v>1</v>
      </c>
      <c r="I236" s="50">
        <f t="shared" si="8"/>
        <v>11</v>
      </c>
    </row>
    <row r="237" spans="1:9" s="44" customFormat="1" ht="15.55" x14ac:dyDescent="0.3">
      <c r="A237" s="14">
        <v>1</v>
      </c>
      <c r="B237" s="45" t="s">
        <v>2899</v>
      </c>
      <c r="C237" s="51" t="s">
        <v>2900</v>
      </c>
      <c r="D237" s="46" t="s">
        <v>17</v>
      </c>
      <c r="E237" s="46"/>
      <c r="F237" s="14"/>
      <c r="G237" s="14"/>
      <c r="H237" s="14" t="s">
        <v>17</v>
      </c>
      <c r="I237" s="14"/>
    </row>
    <row r="238" spans="1:9" s="44" customFormat="1" ht="62.25" x14ac:dyDescent="0.3">
      <c r="A238" s="14">
        <v>2</v>
      </c>
      <c r="B238" s="45" t="s">
        <v>2901</v>
      </c>
      <c r="C238" s="52" t="s">
        <v>2978</v>
      </c>
      <c r="D238" s="46"/>
      <c r="E238" s="46" t="s">
        <v>17</v>
      </c>
      <c r="F238" s="14"/>
      <c r="G238" s="14"/>
      <c r="H238" s="14"/>
      <c r="I238" s="14" t="s">
        <v>17</v>
      </c>
    </row>
    <row r="239" spans="1:9" s="44" customFormat="1" ht="46.65" x14ac:dyDescent="0.3">
      <c r="A239" s="14">
        <v>3</v>
      </c>
      <c r="B239" s="119" t="s">
        <v>2903</v>
      </c>
      <c r="C239" s="52" t="s">
        <v>2979</v>
      </c>
      <c r="D239" s="46"/>
      <c r="E239" s="46" t="s">
        <v>17</v>
      </c>
      <c r="F239" s="14"/>
      <c r="G239" s="14"/>
      <c r="H239" s="14"/>
      <c r="I239" s="14" t="s">
        <v>17</v>
      </c>
    </row>
    <row r="240" spans="1:9" s="44" customFormat="1" ht="31.1" x14ac:dyDescent="0.3">
      <c r="A240" s="14">
        <v>4</v>
      </c>
      <c r="B240" s="119" t="s">
        <v>2980</v>
      </c>
      <c r="C240" s="44" t="s">
        <v>2981</v>
      </c>
      <c r="D240" s="46"/>
      <c r="E240" s="46" t="s">
        <v>17</v>
      </c>
      <c r="F240" s="14"/>
      <c r="G240" s="14"/>
      <c r="H240" s="14"/>
      <c r="I240" s="14" t="s">
        <v>17</v>
      </c>
    </row>
    <row r="241" spans="1:9" s="44" customFormat="1" ht="15.55" x14ac:dyDescent="0.3">
      <c r="A241" s="14">
        <v>5</v>
      </c>
      <c r="B241" s="119" t="s">
        <v>2982</v>
      </c>
      <c r="C241" s="52" t="s">
        <v>2983</v>
      </c>
      <c r="D241" s="46"/>
      <c r="E241" s="46" t="s">
        <v>17</v>
      </c>
      <c r="F241" s="14"/>
      <c r="G241" s="14"/>
      <c r="H241" s="14"/>
      <c r="I241" s="14" t="s">
        <v>17</v>
      </c>
    </row>
    <row r="242" spans="1:9" s="44" customFormat="1" ht="15.55" x14ac:dyDescent="0.3">
      <c r="A242" s="14">
        <v>6</v>
      </c>
      <c r="B242" s="119" t="s">
        <v>2984</v>
      </c>
      <c r="C242" s="52" t="s">
        <v>2985</v>
      </c>
      <c r="D242" s="46"/>
      <c r="E242" s="46" t="s">
        <v>17</v>
      </c>
      <c r="F242" s="14"/>
      <c r="G242" s="14"/>
      <c r="H242" s="14"/>
      <c r="I242" s="14" t="s">
        <v>17</v>
      </c>
    </row>
    <row r="243" spans="1:9" s="44" customFormat="1" ht="31.1" x14ac:dyDescent="0.3">
      <c r="A243" s="14">
        <v>7</v>
      </c>
      <c r="B243" s="45" t="s">
        <v>2986</v>
      </c>
      <c r="C243" s="44" t="s">
        <v>2987</v>
      </c>
      <c r="D243" s="46"/>
      <c r="E243" s="46" t="s">
        <v>17</v>
      </c>
      <c r="F243" s="14"/>
      <c r="G243" s="14"/>
      <c r="H243" s="14"/>
      <c r="I243" s="14" t="s">
        <v>17</v>
      </c>
    </row>
    <row r="244" spans="1:9" s="44" customFormat="1" ht="31.1" x14ac:dyDescent="0.3">
      <c r="A244" s="14">
        <v>8</v>
      </c>
      <c r="B244" s="45" t="s">
        <v>2988</v>
      </c>
      <c r="C244" s="44" t="s">
        <v>2989</v>
      </c>
      <c r="D244" s="46"/>
      <c r="E244" s="46" t="s">
        <v>17</v>
      </c>
      <c r="F244" s="14"/>
      <c r="G244" s="14"/>
      <c r="H244" s="14"/>
      <c r="I244" s="14" t="s">
        <v>17</v>
      </c>
    </row>
    <row r="245" spans="1:9" s="44" customFormat="1" ht="15.55" x14ac:dyDescent="0.3">
      <c r="A245" s="14">
        <v>9</v>
      </c>
      <c r="B245" s="45" t="s">
        <v>2990</v>
      </c>
      <c r="C245" s="45" t="s">
        <v>2991</v>
      </c>
      <c r="D245" s="46"/>
      <c r="E245" s="46" t="s">
        <v>17</v>
      </c>
      <c r="F245" s="14"/>
      <c r="G245" s="14"/>
      <c r="H245" s="14"/>
      <c r="I245" s="14" t="s">
        <v>17</v>
      </c>
    </row>
    <row r="246" spans="1:9" s="44" customFormat="1" ht="31.1" x14ac:dyDescent="0.3">
      <c r="A246" s="14">
        <v>10</v>
      </c>
      <c r="B246" s="45" t="s">
        <v>2992</v>
      </c>
      <c r="C246" s="44" t="s">
        <v>2993</v>
      </c>
      <c r="D246" s="46"/>
      <c r="E246" s="46" t="s">
        <v>17</v>
      </c>
      <c r="F246" s="14"/>
      <c r="G246" s="14"/>
      <c r="H246" s="14"/>
      <c r="I246" s="14" t="s">
        <v>17</v>
      </c>
    </row>
    <row r="247" spans="1:9" s="44" customFormat="1" ht="31.1" x14ac:dyDescent="0.3">
      <c r="A247" s="14">
        <v>11</v>
      </c>
      <c r="B247" s="45" t="s">
        <v>2905</v>
      </c>
      <c r="C247" s="52" t="s">
        <v>2994</v>
      </c>
      <c r="D247" s="46"/>
      <c r="E247" s="46"/>
      <c r="F247" s="14" t="s">
        <v>17</v>
      </c>
      <c r="G247" s="14"/>
      <c r="H247" s="14"/>
      <c r="I247" s="14" t="s">
        <v>17</v>
      </c>
    </row>
    <row r="248" spans="1:9" s="44" customFormat="1" ht="31.1" x14ac:dyDescent="0.3">
      <c r="A248" s="14">
        <v>12</v>
      </c>
      <c r="B248" s="45" t="s">
        <v>2907</v>
      </c>
      <c r="C248" s="52" t="s">
        <v>2995</v>
      </c>
      <c r="D248" s="14"/>
      <c r="E248" s="14"/>
      <c r="F248" s="14" t="s">
        <v>17</v>
      </c>
      <c r="G248" s="14"/>
      <c r="H248" s="14"/>
      <c r="I248" s="14" t="s">
        <v>17</v>
      </c>
    </row>
    <row r="249" spans="1:9" s="44" customFormat="1" ht="15.55" x14ac:dyDescent="0.3">
      <c r="A249" s="214" t="s">
        <v>2605</v>
      </c>
      <c r="B249" s="215"/>
      <c r="C249" s="216"/>
      <c r="D249" s="46"/>
      <c r="E249" s="50">
        <v>1</v>
      </c>
      <c r="F249" s="14"/>
      <c r="G249" s="14"/>
      <c r="H249" s="11">
        <v>1</v>
      </c>
      <c r="I249" s="14"/>
    </row>
    <row r="250" spans="1:9" s="44" customFormat="1" ht="31.1" x14ac:dyDescent="0.3">
      <c r="A250" s="14">
        <v>1</v>
      </c>
      <c r="B250" s="121" t="s">
        <v>2996</v>
      </c>
      <c r="C250" s="47" t="s">
        <v>2997</v>
      </c>
      <c r="D250" s="46"/>
      <c r="E250" s="46" t="s">
        <v>17</v>
      </c>
      <c r="F250" s="14"/>
      <c r="G250" s="14"/>
      <c r="H250" s="14" t="s">
        <v>17</v>
      </c>
      <c r="I250" s="14"/>
    </row>
    <row r="251" spans="1:9" s="44" customFormat="1" ht="15.55" x14ac:dyDescent="0.3">
      <c r="A251" s="256" t="s">
        <v>2998</v>
      </c>
      <c r="B251" s="257"/>
      <c r="C251" s="258"/>
      <c r="D251" s="50">
        <v>2</v>
      </c>
      <c r="E251" s="50">
        <v>1</v>
      </c>
      <c r="F251" s="14"/>
      <c r="G251" s="14"/>
      <c r="H251" s="11">
        <v>1</v>
      </c>
      <c r="I251" s="11">
        <v>2</v>
      </c>
    </row>
    <row r="252" spans="1:9" s="44" customFormat="1" ht="15.55" x14ac:dyDescent="0.3">
      <c r="A252" s="14">
        <v>1</v>
      </c>
      <c r="B252" s="122" t="s">
        <v>2999</v>
      </c>
      <c r="C252" s="47" t="s">
        <v>3000</v>
      </c>
      <c r="D252" s="46"/>
      <c r="E252" s="46" t="s">
        <v>17</v>
      </c>
      <c r="F252" s="14"/>
      <c r="G252" s="14"/>
      <c r="H252" s="14"/>
      <c r="I252" s="14" t="s">
        <v>17</v>
      </c>
    </row>
    <row r="253" spans="1:9" s="44" customFormat="1" ht="15.55" x14ac:dyDescent="0.3">
      <c r="A253" s="14">
        <v>2</v>
      </c>
      <c r="B253" s="45" t="s">
        <v>3001</v>
      </c>
      <c r="C253" s="47" t="s">
        <v>3002</v>
      </c>
      <c r="D253" s="46" t="s">
        <v>17</v>
      </c>
      <c r="E253" s="46"/>
      <c r="F253" s="14"/>
      <c r="G253" s="14"/>
      <c r="H253" s="14" t="s">
        <v>17</v>
      </c>
      <c r="I253" s="14"/>
    </row>
    <row r="254" spans="1:9" s="44" customFormat="1" ht="31.1" x14ac:dyDescent="0.3">
      <c r="A254" s="14">
        <v>3</v>
      </c>
      <c r="B254" s="45" t="s">
        <v>3003</v>
      </c>
      <c r="C254" s="47" t="s">
        <v>3004</v>
      </c>
      <c r="D254" s="46" t="s">
        <v>17</v>
      </c>
      <c r="E254" s="46"/>
      <c r="F254" s="14"/>
      <c r="G254" s="14"/>
      <c r="H254" s="14"/>
      <c r="I254" s="14" t="s">
        <v>17</v>
      </c>
    </row>
    <row r="255" spans="1:9" s="44" customFormat="1" ht="15.55" x14ac:dyDescent="0.3">
      <c r="A255" s="214" t="s">
        <v>3005</v>
      </c>
      <c r="B255" s="215"/>
      <c r="C255" s="216"/>
      <c r="D255" s="50">
        <v>1</v>
      </c>
      <c r="E255" s="50">
        <v>4</v>
      </c>
      <c r="F255" s="11"/>
      <c r="G255" s="11"/>
      <c r="H255" s="11">
        <v>5</v>
      </c>
      <c r="I255" s="14"/>
    </row>
    <row r="256" spans="1:9" s="44" customFormat="1" ht="31.1" x14ac:dyDescent="0.3">
      <c r="A256" s="14">
        <v>1</v>
      </c>
      <c r="B256" s="53" t="s">
        <v>3006</v>
      </c>
      <c r="C256" s="47" t="s">
        <v>3007</v>
      </c>
      <c r="D256" s="53" t="s">
        <v>17</v>
      </c>
      <c r="E256" s="54"/>
      <c r="F256" s="14"/>
      <c r="G256" s="14"/>
      <c r="H256" s="14" t="s">
        <v>17</v>
      </c>
      <c r="I256" s="14"/>
    </row>
    <row r="257" spans="1:9" s="44" customFormat="1" ht="15.55" x14ac:dyDescent="0.3">
      <c r="A257" s="14">
        <v>2</v>
      </c>
      <c r="B257" s="46" t="s">
        <v>3008</v>
      </c>
      <c r="C257" s="47" t="s">
        <v>3009</v>
      </c>
      <c r="D257" s="46"/>
      <c r="E257" s="46" t="s">
        <v>17</v>
      </c>
      <c r="F257" s="14"/>
      <c r="G257" s="14"/>
      <c r="H257" s="14" t="s">
        <v>17</v>
      </c>
      <c r="I257" s="14"/>
    </row>
    <row r="258" spans="1:9" s="44" customFormat="1" ht="15.55" x14ac:dyDescent="0.3">
      <c r="A258" s="14">
        <v>3</v>
      </c>
      <c r="B258" s="46" t="s">
        <v>3010</v>
      </c>
      <c r="C258" s="47" t="s">
        <v>3011</v>
      </c>
      <c r="D258" s="46"/>
      <c r="E258" s="46" t="s">
        <v>17</v>
      </c>
      <c r="F258" s="14"/>
      <c r="G258" s="14"/>
      <c r="H258" s="14" t="s">
        <v>17</v>
      </c>
      <c r="I258" s="14"/>
    </row>
    <row r="259" spans="1:9" s="44" customFormat="1" ht="15.55" x14ac:dyDescent="0.3">
      <c r="A259" s="14">
        <v>4</v>
      </c>
      <c r="B259" s="46" t="s">
        <v>3012</v>
      </c>
      <c r="C259" s="47" t="s">
        <v>3013</v>
      </c>
      <c r="D259" s="46"/>
      <c r="E259" s="46" t="s">
        <v>17</v>
      </c>
      <c r="F259" s="14"/>
      <c r="G259" s="14"/>
      <c r="H259" s="14" t="s">
        <v>17</v>
      </c>
      <c r="I259" s="14"/>
    </row>
    <row r="260" spans="1:9" s="44" customFormat="1" ht="15.55" x14ac:dyDescent="0.3">
      <c r="A260" s="14">
        <v>5</v>
      </c>
      <c r="B260" s="46" t="s">
        <v>3014</v>
      </c>
      <c r="C260" s="47" t="s">
        <v>3015</v>
      </c>
      <c r="D260" s="46"/>
      <c r="E260" s="46" t="s">
        <v>17</v>
      </c>
      <c r="F260" s="14"/>
      <c r="G260" s="14"/>
      <c r="H260" s="14" t="s">
        <v>17</v>
      </c>
      <c r="I260" s="14"/>
    </row>
    <row r="261" spans="1:9" s="15" customFormat="1" ht="15.55" x14ac:dyDescent="0.3">
      <c r="A261" s="225" t="s">
        <v>3340</v>
      </c>
      <c r="B261" s="225"/>
      <c r="C261" s="225"/>
      <c r="D261" s="56"/>
      <c r="E261" s="56"/>
      <c r="F261" s="56"/>
      <c r="G261" s="56"/>
      <c r="H261" s="56"/>
      <c r="I261" s="56"/>
    </row>
    <row r="262" spans="1:9" s="15" customFormat="1" ht="15.55" x14ac:dyDescent="0.3">
      <c r="A262" s="12">
        <v>1</v>
      </c>
      <c r="B262" s="46" t="s">
        <v>3318</v>
      </c>
      <c r="C262" s="189" t="s">
        <v>3319</v>
      </c>
      <c r="D262" s="12" t="s">
        <v>131</v>
      </c>
      <c r="E262" s="12"/>
      <c r="F262" s="12"/>
      <c r="G262" s="20"/>
      <c r="H262" s="12" t="s">
        <v>131</v>
      </c>
      <c r="I262" s="20"/>
    </row>
    <row r="263" spans="1:9" s="15" customFormat="1" ht="15.55" x14ac:dyDescent="0.3">
      <c r="A263" s="12">
        <v>2</v>
      </c>
      <c r="B263" s="46" t="s">
        <v>3320</v>
      </c>
      <c r="C263" s="189" t="s">
        <v>3321</v>
      </c>
      <c r="D263" s="12" t="s">
        <v>131</v>
      </c>
      <c r="E263" s="12"/>
      <c r="F263" s="12"/>
      <c r="G263" s="20"/>
      <c r="H263" s="12" t="s">
        <v>131</v>
      </c>
      <c r="I263" s="20"/>
    </row>
    <row r="264" spans="1:9" s="15" customFormat="1" ht="15.55" x14ac:dyDescent="0.3">
      <c r="A264" s="225" t="s">
        <v>3341</v>
      </c>
      <c r="B264" s="225"/>
      <c r="C264" s="225"/>
      <c r="D264" s="56"/>
      <c r="E264" s="56"/>
      <c r="F264" s="56"/>
      <c r="G264" s="56"/>
      <c r="H264" s="56"/>
      <c r="I264" s="56"/>
    </row>
    <row r="265" spans="1:9" s="57" customFormat="1" ht="15.55" x14ac:dyDescent="0.3">
      <c r="A265" s="12">
        <v>1</v>
      </c>
      <c r="B265" s="46" t="s">
        <v>3322</v>
      </c>
      <c r="C265" s="189" t="s">
        <v>3323</v>
      </c>
      <c r="D265" s="12" t="s">
        <v>131</v>
      </c>
      <c r="E265" s="12"/>
      <c r="F265" s="12"/>
      <c r="G265" s="12"/>
      <c r="H265" s="12" t="s">
        <v>131</v>
      </c>
      <c r="I265" s="12"/>
    </row>
    <row r="266" spans="1:9" s="15" customFormat="1" ht="15.55" x14ac:dyDescent="0.3">
      <c r="A266" s="225" t="s">
        <v>3342</v>
      </c>
      <c r="B266" s="225"/>
      <c r="C266" s="225"/>
      <c r="D266" s="56"/>
      <c r="E266" s="56"/>
      <c r="F266" s="56"/>
      <c r="G266" s="56"/>
      <c r="H266" s="56"/>
      <c r="I266" s="56"/>
    </row>
    <row r="267" spans="1:9" s="57" customFormat="1" ht="15.55" x14ac:dyDescent="0.3">
      <c r="A267" s="12">
        <v>1</v>
      </c>
      <c r="B267" s="46" t="s">
        <v>3324</v>
      </c>
      <c r="C267" s="20" t="s">
        <v>3325</v>
      </c>
      <c r="D267" s="12" t="s">
        <v>131</v>
      </c>
      <c r="E267" s="12"/>
      <c r="F267" s="12"/>
      <c r="G267" s="12"/>
      <c r="H267" s="12" t="s">
        <v>131</v>
      </c>
      <c r="I267" s="12"/>
    </row>
    <row r="268" spans="1:9" s="57" customFormat="1" ht="15.55" x14ac:dyDescent="0.3">
      <c r="A268" s="12">
        <v>2</v>
      </c>
      <c r="B268" s="46" t="s">
        <v>3326</v>
      </c>
      <c r="C268" s="20" t="s">
        <v>3327</v>
      </c>
      <c r="D268" s="12" t="s">
        <v>131</v>
      </c>
      <c r="E268" s="12"/>
      <c r="F268" s="12"/>
      <c r="G268" s="12"/>
      <c r="H268" s="12" t="s">
        <v>131</v>
      </c>
      <c r="I268" s="12"/>
    </row>
    <row r="269" spans="1:9" s="15" customFormat="1" ht="15.55" x14ac:dyDescent="0.3">
      <c r="A269" s="209" t="s">
        <v>3343</v>
      </c>
      <c r="B269" s="210"/>
      <c r="C269" s="217"/>
      <c r="D269" s="56"/>
      <c r="E269" s="56"/>
      <c r="F269" s="56"/>
      <c r="G269" s="56"/>
      <c r="H269" s="56"/>
      <c r="I269" s="56"/>
    </row>
    <row r="270" spans="1:9" s="57" customFormat="1" ht="31.1" x14ac:dyDescent="0.3">
      <c r="A270" s="12">
        <v>1</v>
      </c>
      <c r="B270" s="46" t="s">
        <v>3328</v>
      </c>
      <c r="C270" s="20" t="s">
        <v>3329</v>
      </c>
      <c r="D270" s="12" t="s">
        <v>131</v>
      </c>
      <c r="E270" s="12"/>
      <c r="F270" s="12"/>
      <c r="G270" s="12"/>
      <c r="H270" s="12" t="s">
        <v>131</v>
      </c>
      <c r="I270" s="12"/>
    </row>
    <row r="271" spans="1:9" s="57" customFormat="1" ht="31.1" x14ac:dyDescent="0.3">
      <c r="A271" s="12">
        <v>2</v>
      </c>
      <c r="B271" s="46" t="s">
        <v>3330</v>
      </c>
      <c r="C271" s="20" t="s">
        <v>3331</v>
      </c>
      <c r="D271" s="12" t="s">
        <v>131</v>
      </c>
      <c r="E271" s="12"/>
      <c r="F271" s="12"/>
      <c r="G271" s="12"/>
      <c r="H271" s="12" t="s">
        <v>131</v>
      </c>
      <c r="I271" s="12"/>
    </row>
    <row r="272" spans="1:9" s="57" customFormat="1" ht="31.1" x14ac:dyDescent="0.3">
      <c r="A272" s="12">
        <v>3</v>
      </c>
      <c r="B272" s="46" t="s">
        <v>3332</v>
      </c>
      <c r="C272" s="20" t="s">
        <v>3333</v>
      </c>
      <c r="D272" s="12" t="s">
        <v>131</v>
      </c>
      <c r="E272" s="12"/>
      <c r="F272" s="12"/>
      <c r="G272" s="12"/>
      <c r="H272" s="12" t="s">
        <v>131</v>
      </c>
      <c r="I272" s="12"/>
    </row>
    <row r="273" spans="1:9" s="57" customFormat="1" ht="31.1" x14ac:dyDescent="0.3">
      <c r="A273" s="12">
        <v>4</v>
      </c>
      <c r="B273" s="46" t="s">
        <v>3334</v>
      </c>
      <c r="C273" s="20" t="s">
        <v>3335</v>
      </c>
      <c r="D273" s="12" t="s">
        <v>131</v>
      </c>
      <c r="E273" s="12"/>
      <c r="F273" s="12"/>
      <c r="G273" s="12"/>
      <c r="H273" s="12" t="s">
        <v>131</v>
      </c>
      <c r="I273" s="12"/>
    </row>
    <row r="274" spans="1:9" s="15" customFormat="1" ht="15.55" x14ac:dyDescent="0.3">
      <c r="A274" s="225" t="s">
        <v>3344</v>
      </c>
      <c r="B274" s="225"/>
      <c r="C274" s="225"/>
      <c r="D274" s="56"/>
      <c r="E274" s="56"/>
      <c r="F274" s="56"/>
      <c r="G274" s="56"/>
      <c r="H274" s="56"/>
      <c r="I274" s="56"/>
    </row>
    <row r="275" spans="1:9" s="57" customFormat="1" ht="31.1" x14ac:dyDescent="0.3">
      <c r="A275" s="12">
        <v>1</v>
      </c>
      <c r="B275" s="46" t="s">
        <v>3336</v>
      </c>
      <c r="C275" s="20" t="s">
        <v>3337</v>
      </c>
      <c r="D275" s="12" t="s">
        <v>131</v>
      </c>
      <c r="E275" s="12"/>
      <c r="F275" s="12"/>
      <c r="G275" s="12"/>
      <c r="H275" s="12" t="s">
        <v>131</v>
      </c>
      <c r="I275" s="12"/>
    </row>
    <row r="276" spans="1:9" s="57" customFormat="1" ht="15.55" x14ac:dyDescent="0.3">
      <c r="A276" s="12">
        <v>2</v>
      </c>
      <c r="B276" s="46" t="s">
        <v>3338</v>
      </c>
      <c r="C276" s="20" t="s">
        <v>3339</v>
      </c>
      <c r="D276" s="12" t="s">
        <v>131</v>
      </c>
      <c r="E276" s="12"/>
      <c r="F276" s="12"/>
      <c r="G276" s="12"/>
      <c r="H276" s="12" t="s">
        <v>131</v>
      </c>
      <c r="I276" s="12"/>
    </row>
    <row r="277" spans="1:9" s="69" customFormat="1" ht="15.55" x14ac:dyDescent="0.3">
      <c r="A277" s="214" t="s">
        <v>3751</v>
      </c>
      <c r="B277" s="215"/>
      <c r="C277" s="216"/>
      <c r="D277" s="14"/>
      <c r="E277" s="14"/>
      <c r="F277" s="14"/>
      <c r="G277" s="14"/>
      <c r="H277" s="14"/>
      <c r="I277" s="14"/>
    </row>
    <row r="278" spans="1:9" s="69" customFormat="1" ht="31.1" x14ac:dyDescent="0.3">
      <c r="A278" s="14">
        <v>1</v>
      </c>
      <c r="B278" s="14" t="s">
        <v>3642</v>
      </c>
      <c r="C278" s="47" t="s">
        <v>3643</v>
      </c>
      <c r="D278" s="14" t="s">
        <v>131</v>
      </c>
      <c r="E278" s="14"/>
      <c r="F278" s="14"/>
      <c r="G278" s="14"/>
      <c r="H278" s="14"/>
      <c r="I278" s="14" t="s">
        <v>131</v>
      </c>
    </row>
    <row r="279" spans="1:9" s="69" customFormat="1" ht="31.1" x14ac:dyDescent="0.3">
      <c r="A279" s="14">
        <v>2</v>
      </c>
      <c r="B279" s="14" t="s">
        <v>3644</v>
      </c>
      <c r="C279" s="47" t="s">
        <v>3645</v>
      </c>
      <c r="D279" s="14" t="s">
        <v>131</v>
      </c>
      <c r="E279" s="14"/>
      <c r="F279" s="14"/>
      <c r="G279" s="14"/>
      <c r="H279" s="14"/>
      <c r="I279" s="14" t="s">
        <v>131</v>
      </c>
    </row>
    <row r="280" spans="1:9" s="69" customFormat="1" ht="31.1" x14ac:dyDescent="0.3">
      <c r="A280" s="14">
        <v>3</v>
      </c>
      <c r="B280" s="14" t="s">
        <v>3646</v>
      </c>
      <c r="C280" s="47" t="s">
        <v>3647</v>
      </c>
      <c r="D280" s="14" t="s">
        <v>131</v>
      </c>
      <c r="E280" s="14"/>
      <c r="F280" s="14"/>
      <c r="G280" s="14"/>
      <c r="H280" s="14"/>
      <c r="I280" s="14" t="s">
        <v>131</v>
      </c>
    </row>
    <row r="281" spans="1:9" s="69" customFormat="1" ht="31.1" x14ac:dyDescent="0.3">
      <c r="A281" s="14">
        <v>4</v>
      </c>
      <c r="B281" s="14" t="s">
        <v>3648</v>
      </c>
      <c r="C281" s="47" t="s">
        <v>3649</v>
      </c>
      <c r="D281" s="14" t="s">
        <v>131</v>
      </c>
      <c r="E281" s="14"/>
      <c r="F281" s="14"/>
      <c r="G281" s="14"/>
      <c r="H281" s="14"/>
      <c r="I281" s="14" t="s">
        <v>131</v>
      </c>
    </row>
    <row r="282" spans="1:9" s="69" customFormat="1" ht="31.1" x14ac:dyDescent="0.3">
      <c r="A282" s="14">
        <v>5</v>
      </c>
      <c r="B282" s="14" t="s">
        <v>3650</v>
      </c>
      <c r="C282" s="47" t="s">
        <v>3651</v>
      </c>
      <c r="D282" s="14" t="s">
        <v>131</v>
      </c>
      <c r="E282" s="14"/>
      <c r="F282" s="14"/>
      <c r="G282" s="14"/>
      <c r="H282" s="14"/>
      <c r="I282" s="14" t="s">
        <v>131</v>
      </c>
    </row>
    <row r="283" spans="1:9" s="69" customFormat="1" ht="31.1" x14ac:dyDescent="0.3">
      <c r="A283" s="14">
        <v>6</v>
      </c>
      <c r="B283" s="14" t="s">
        <v>3652</v>
      </c>
      <c r="C283" s="47" t="s">
        <v>3653</v>
      </c>
      <c r="D283" s="14" t="s">
        <v>131</v>
      </c>
      <c r="E283" s="14"/>
      <c r="F283" s="14"/>
      <c r="G283" s="14"/>
      <c r="H283" s="14"/>
      <c r="I283" s="14" t="s">
        <v>131</v>
      </c>
    </row>
    <row r="284" spans="1:9" s="69" customFormat="1" ht="46.65" x14ac:dyDescent="0.3">
      <c r="A284" s="14">
        <v>7</v>
      </c>
      <c r="B284" s="14" t="s">
        <v>3654</v>
      </c>
      <c r="C284" s="47" t="s">
        <v>3655</v>
      </c>
      <c r="D284" s="14" t="s">
        <v>131</v>
      </c>
      <c r="E284" s="14"/>
      <c r="F284" s="14"/>
      <c r="G284" s="14"/>
      <c r="H284" s="14"/>
      <c r="I284" s="14" t="s">
        <v>131</v>
      </c>
    </row>
    <row r="285" spans="1:9" s="69" customFormat="1" ht="15.55" x14ac:dyDescent="0.3">
      <c r="A285" s="14">
        <v>8</v>
      </c>
      <c r="B285" s="14" t="s">
        <v>3656</v>
      </c>
      <c r="C285" s="47" t="s">
        <v>3657</v>
      </c>
      <c r="D285" s="14" t="s">
        <v>131</v>
      </c>
      <c r="E285" s="14"/>
      <c r="F285" s="14"/>
      <c r="G285" s="14"/>
      <c r="H285" s="14"/>
      <c r="I285" s="14" t="s">
        <v>131</v>
      </c>
    </row>
    <row r="286" spans="1:9" s="69" customFormat="1" ht="15.55" x14ac:dyDescent="0.3">
      <c r="A286" s="14">
        <v>9</v>
      </c>
      <c r="B286" s="14" t="s">
        <v>3658</v>
      </c>
      <c r="C286" s="47" t="s">
        <v>3752</v>
      </c>
      <c r="D286" s="14" t="s">
        <v>131</v>
      </c>
      <c r="E286" s="14"/>
      <c r="F286" s="14"/>
      <c r="G286" s="14"/>
      <c r="H286" s="14" t="s">
        <v>131</v>
      </c>
      <c r="I286" s="14"/>
    </row>
    <row r="287" spans="1:9" s="69" customFormat="1" ht="15.55" x14ac:dyDescent="0.3">
      <c r="A287" s="14">
        <v>10</v>
      </c>
      <c r="B287" s="14" t="s">
        <v>3753</v>
      </c>
      <c r="C287" s="63" t="s">
        <v>3754</v>
      </c>
      <c r="D287" s="14" t="s">
        <v>131</v>
      </c>
      <c r="E287" s="14"/>
      <c r="F287" s="14"/>
      <c r="G287" s="14"/>
      <c r="H287" s="14" t="s">
        <v>131</v>
      </c>
      <c r="I287" s="14"/>
    </row>
    <row r="288" spans="1:9" s="69" customFormat="1" ht="31.1" x14ac:dyDescent="0.3">
      <c r="A288" s="14">
        <v>11</v>
      </c>
      <c r="B288" s="136" t="s">
        <v>3755</v>
      </c>
      <c r="C288" s="63" t="s">
        <v>3756</v>
      </c>
      <c r="D288" s="14" t="s">
        <v>131</v>
      </c>
      <c r="E288" s="14"/>
      <c r="F288" s="14"/>
      <c r="G288" s="14"/>
      <c r="H288" s="14" t="s">
        <v>131</v>
      </c>
      <c r="I288" s="14"/>
    </row>
    <row r="289" spans="1:9" s="69" customFormat="1" ht="31.1" x14ac:dyDescent="0.3">
      <c r="A289" s="14">
        <v>12</v>
      </c>
      <c r="B289" s="136" t="s">
        <v>3757</v>
      </c>
      <c r="C289" s="63" t="s">
        <v>3758</v>
      </c>
      <c r="D289" s="14"/>
      <c r="E289" s="14" t="s">
        <v>131</v>
      </c>
      <c r="F289" s="14"/>
      <c r="G289" s="14"/>
      <c r="H289" s="14" t="s">
        <v>131</v>
      </c>
      <c r="I289" s="14"/>
    </row>
    <row r="290" spans="1:9" s="69" customFormat="1" ht="15.55" x14ac:dyDescent="0.3">
      <c r="A290" s="14">
        <v>13</v>
      </c>
      <c r="B290" s="136" t="s">
        <v>3759</v>
      </c>
      <c r="C290" s="63" t="s">
        <v>3760</v>
      </c>
      <c r="D290" s="14"/>
      <c r="E290" s="14" t="s">
        <v>131</v>
      </c>
      <c r="F290" s="14"/>
      <c r="G290" s="14"/>
      <c r="H290" s="14" t="s">
        <v>131</v>
      </c>
      <c r="I290" s="14"/>
    </row>
    <row r="291" spans="1:9" s="69" customFormat="1" ht="46.65" x14ac:dyDescent="0.3">
      <c r="A291" s="14">
        <v>14</v>
      </c>
      <c r="B291" s="136" t="s">
        <v>3761</v>
      </c>
      <c r="C291" s="63" t="s">
        <v>3762</v>
      </c>
      <c r="D291" s="14" t="s">
        <v>131</v>
      </c>
      <c r="E291" s="14"/>
      <c r="F291" s="14"/>
      <c r="G291" s="14"/>
      <c r="H291" s="14" t="s">
        <v>131</v>
      </c>
      <c r="I291" s="14"/>
    </row>
    <row r="292" spans="1:9" s="69" customFormat="1" ht="46.65" x14ac:dyDescent="0.3">
      <c r="A292" s="14">
        <v>15</v>
      </c>
      <c r="B292" s="136" t="s">
        <v>3763</v>
      </c>
      <c r="C292" s="63" t="s">
        <v>3764</v>
      </c>
      <c r="D292" s="14"/>
      <c r="E292" s="14"/>
      <c r="F292" s="14" t="s">
        <v>131</v>
      </c>
      <c r="G292" s="14"/>
      <c r="H292" s="14" t="s">
        <v>131</v>
      </c>
      <c r="I292" s="14"/>
    </row>
    <row r="293" spans="1:9" s="69" customFormat="1" ht="31.1" x14ac:dyDescent="0.3">
      <c r="A293" s="14">
        <v>16</v>
      </c>
      <c r="B293" s="136" t="s">
        <v>3765</v>
      </c>
      <c r="C293" s="63" t="s">
        <v>3766</v>
      </c>
      <c r="D293" s="14"/>
      <c r="E293" s="14"/>
      <c r="F293" s="14" t="s">
        <v>131</v>
      </c>
      <c r="G293" s="14"/>
      <c r="H293" s="14" t="s">
        <v>131</v>
      </c>
      <c r="I293" s="14"/>
    </row>
    <row r="294" spans="1:9" s="69" customFormat="1" ht="31.1" x14ac:dyDescent="0.3">
      <c r="A294" s="14">
        <v>17</v>
      </c>
      <c r="B294" s="136" t="s">
        <v>3767</v>
      </c>
      <c r="C294" s="63" t="s">
        <v>3768</v>
      </c>
      <c r="D294" s="14"/>
      <c r="E294" s="14"/>
      <c r="F294" s="14" t="s">
        <v>131</v>
      </c>
      <c r="G294" s="14"/>
      <c r="H294" s="14" t="s">
        <v>131</v>
      </c>
      <c r="I294" s="14"/>
    </row>
    <row r="295" spans="1:9" s="69" customFormat="1" ht="31.1" x14ac:dyDescent="0.3">
      <c r="A295" s="14">
        <v>18</v>
      </c>
      <c r="B295" s="136" t="s">
        <v>3769</v>
      </c>
      <c r="C295" s="63" t="s">
        <v>3770</v>
      </c>
      <c r="D295" s="14"/>
      <c r="E295" s="14"/>
      <c r="F295" s="14" t="s">
        <v>131</v>
      </c>
      <c r="G295" s="14"/>
      <c r="H295" s="14"/>
      <c r="I295" s="14" t="s">
        <v>131</v>
      </c>
    </row>
    <row r="296" spans="1:9" s="69" customFormat="1" ht="31.1" x14ac:dyDescent="0.3">
      <c r="A296" s="14">
        <v>19</v>
      </c>
      <c r="B296" s="136" t="s">
        <v>3771</v>
      </c>
      <c r="C296" s="63" t="s">
        <v>3772</v>
      </c>
      <c r="D296" s="14"/>
      <c r="E296" s="14"/>
      <c r="F296" s="14" t="s">
        <v>131</v>
      </c>
      <c r="G296" s="14"/>
      <c r="H296" s="14"/>
      <c r="I296" s="14" t="s">
        <v>131</v>
      </c>
    </row>
    <row r="297" spans="1:9" s="69" customFormat="1" ht="15.55" x14ac:dyDescent="0.3">
      <c r="A297" s="14">
        <v>20</v>
      </c>
      <c r="B297" s="136" t="s">
        <v>3773</v>
      </c>
      <c r="C297" s="63" t="s">
        <v>3774</v>
      </c>
      <c r="D297" s="14"/>
      <c r="E297" s="14"/>
      <c r="F297" s="14" t="s">
        <v>131</v>
      </c>
      <c r="G297" s="14"/>
      <c r="H297" s="14"/>
      <c r="I297" s="14" t="s">
        <v>131</v>
      </c>
    </row>
    <row r="298" spans="1:9" s="69" customFormat="1" ht="15.55" x14ac:dyDescent="0.3">
      <c r="A298" s="14">
        <v>21</v>
      </c>
      <c r="B298" s="71" t="s">
        <v>3674</v>
      </c>
      <c r="C298" s="63" t="s">
        <v>3675</v>
      </c>
      <c r="D298" s="14"/>
      <c r="E298" s="14"/>
      <c r="F298" s="14" t="s">
        <v>131</v>
      </c>
      <c r="G298" s="14"/>
      <c r="H298" s="14"/>
      <c r="I298" s="14" t="s">
        <v>131</v>
      </c>
    </row>
    <row r="299" spans="1:9" s="69" customFormat="1" ht="15.55" x14ac:dyDescent="0.3">
      <c r="A299" s="14">
        <v>22</v>
      </c>
      <c r="B299" s="71" t="s">
        <v>3680</v>
      </c>
      <c r="C299" s="63" t="s">
        <v>3681</v>
      </c>
      <c r="D299" s="14"/>
      <c r="E299" s="14"/>
      <c r="F299" s="14" t="s">
        <v>131</v>
      </c>
      <c r="G299" s="14"/>
      <c r="H299" s="14" t="s">
        <v>131</v>
      </c>
      <c r="I299" s="14"/>
    </row>
    <row r="300" spans="1:9" s="69" customFormat="1" ht="15.55" x14ac:dyDescent="0.3">
      <c r="A300" s="214" t="s">
        <v>3775</v>
      </c>
      <c r="B300" s="215"/>
      <c r="C300" s="216"/>
      <c r="D300" s="14"/>
      <c r="E300" s="14"/>
      <c r="F300" s="14"/>
      <c r="G300" s="14"/>
      <c r="H300" s="14"/>
      <c r="I300" s="14"/>
    </row>
    <row r="301" spans="1:9" s="69" customFormat="1" ht="15.55" x14ac:dyDescent="0.3">
      <c r="A301" s="14">
        <v>1</v>
      </c>
      <c r="B301" s="14" t="s">
        <v>3776</v>
      </c>
      <c r="C301" s="47" t="s">
        <v>3777</v>
      </c>
      <c r="D301" s="14" t="s">
        <v>131</v>
      </c>
      <c r="E301" s="14"/>
      <c r="F301" s="14"/>
      <c r="G301" s="14"/>
      <c r="H301" s="14" t="s">
        <v>131</v>
      </c>
      <c r="I301" s="14"/>
    </row>
    <row r="302" spans="1:9" s="69" customFormat="1" ht="15.55" x14ac:dyDescent="0.3">
      <c r="A302" s="214" t="s">
        <v>844</v>
      </c>
      <c r="B302" s="215"/>
      <c r="C302" s="216"/>
      <c r="D302" s="14"/>
      <c r="E302" s="14"/>
      <c r="F302" s="14"/>
      <c r="G302" s="14"/>
      <c r="H302" s="14"/>
      <c r="I302" s="14"/>
    </row>
    <row r="303" spans="1:9" s="69" customFormat="1" ht="62.25" x14ac:dyDescent="0.3">
      <c r="A303" s="14">
        <v>1</v>
      </c>
      <c r="B303" s="14" t="s">
        <v>3778</v>
      </c>
      <c r="C303" s="78" t="s">
        <v>3779</v>
      </c>
      <c r="D303" s="14" t="s">
        <v>131</v>
      </c>
      <c r="E303" s="14"/>
      <c r="F303" s="14"/>
      <c r="G303" s="14"/>
      <c r="H303" s="14"/>
      <c r="I303" s="14" t="s">
        <v>131</v>
      </c>
    </row>
    <row r="304" spans="1:9" s="69" customFormat="1" ht="62.25" x14ac:dyDescent="0.3">
      <c r="A304" s="14">
        <v>2</v>
      </c>
      <c r="B304" s="14" t="s">
        <v>3780</v>
      </c>
      <c r="C304" s="63" t="s">
        <v>3781</v>
      </c>
      <c r="D304" s="14" t="s">
        <v>131</v>
      </c>
      <c r="E304" s="14"/>
      <c r="F304" s="14"/>
      <c r="G304" s="14"/>
      <c r="H304" s="14"/>
      <c r="I304" s="14" t="s">
        <v>131</v>
      </c>
    </row>
    <row r="305" spans="1:9" s="69" customFormat="1" ht="62.25" x14ac:dyDescent="0.3">
      <c r="A305" s="14">
        <v>3</v>
      </c>
      <c r="B305" s="14" t="s">
        <v>103</v>
      </c>
      <c r="C305" s="78" t="s">
        <v>3782</v>
      </c>
      <c r="D305" s="14" t="s">
        <v>131</v>
      </c>
      <c r="E305" s="14"/>
      <c r="F305" s="14"/>
      <c r="G305" s="14"/>
      <c r="H305" s="14"/>
      <c r="I305" s="14" t="s">
        <v>131</v>
      </c>
    </row>
    <row r="306" spans="1:9" s="69" customFormat="1" ht="62.25" x14ac:dyDescent="0.3">
      <c r="A306" s="14">
        <v>4</v>
      </c>
      <c r="B306" s="14" t="s">
        <v>105</v>
      </c>
      <c r="C306" s="78" t="s">
        <v>3783</v>
      </c>
      <c r="D306" s="14" t="s">
        <v>131</v>
      </c>
      <c r="E306" s="14"/>
      <c r="F306" s="14"/>
      <c r="G306" s="14"/>
      <c r="H306" s="14"/>
      <c r="I306" s="14" t="s">
        <v>131</v>
      </c>
    </row>
    <row r="307" spans="1:9" s="69" customFormat="1" ht="62.25" x14ac:dyDescent="0.3">
      <c r="A307" s="14">
        <v>5</v>
      </c>
      <c r="B307" s="14" t="s">
        <v>107</v>
      </c>
      <c r="C307" s="78" t="s">
        <v>3784</v>
      </c>
      <c r="D307" s="14" t="s">
        <v>131</v>
      </c>
      <c r="E307" s="14"/>
      <c r="F307" s="14"/>
      <c r="G307" s="14"/>
      <c r="H307" s="14"/>
      <c r="I307" s="14" t="s">
        <v>131</v>
      </c>
    </row>
    <row r="308" spans="1:9" s="69" customFormat="1" ht="62.25" x14ac:dyDescent="0.3">
      <c r="A308" s="14">
        <v>6</v>
      </c>
      <c r="B308" s="14" t="s">
        <v>109</v>
      </c>
      <c r="C308" s="78" t="s">
        <v>3785</v>
      </c>
      <c r="D308" s="14" t="s">
        <v>131</v>
      </c>
      <c r="E308" s="14"/>
      <c r="F308" s="14"/>
      <c r="G308" s="14"/>
      <c r="H308" s="14"/>
      <c r="I308" s="14" t="s">
        <v>131</v>
      </c>
    </row>
    <row r="309" spans="1:9" s="69" customFormat="1" ht="15.55" x14ac:dyDescent="0.3">
      <c r="A309" s="214" t="s">
        <v>3786</v>
      </c>
      <c r="B309" s="215"/>
      <c r="C309" s="216"/>
      <c r="D309" s="14"/>
      <c r="E309" s="14"/>
      <c r="F309" s="14"/>
      <c r="G309" s="14"/>
      <c r="H309" s="14"/>
      <c r="I309" s="14"/>
    </row>
    <row r="310" spans="1:9" s="69" customFormat="1" ht="31.1" x14ac:dyDescent="0.3">
      <c r="A310" s="14">
        <v>1</v>
      </c>
      <c r="B310" s="14" t="s">
        <v>75</v>
      </c>
      <c r="C310" s="47" t="s">
        <v>76</v>
      </c>
      <c r="D310" s="14"/>
      <c r="E310" s="14" t="s">
        <v>131</v>
      </c>
      <c r="F310" s="14"/>
      <c r="G310" s="14"/>
      <c r="H310" s="14" t="s">
        <v>131</v>
      </c>
      <c r="I310" s="14"/>
    </row>
    <row r="311" spans="1:9" s="69" customFormat="1" ht="31.1" x14ac:dyDescent="0.3">
      <c r="A311" s="14">
        <v>2</v>
      </c>
      <c r="B311" s="14" t="s">
        <v>77</v>
      </c>
      <c r="C311" s="47" t="s">
        <v>3376</v>
      </c>
      <c r="D311" s="14"/>
      <c r="E311" s="14" t="s">
        <v>131</v>
      </c>
      <c r="F311" s="14"/>
      <c r="G311" s="14"/>
      <c r="H311" s="14" t="s">
        <v>131</v>
      </c>
      <c r="I311" s="14"/>
    </row>
    <row r="312" spans="1:9" s="69" customFormat="1" ht="15.55" x14ac:dyDescent="0.3">
      <c r="A312" s="14">
        <v>3</v>
      </c>
      <c r="B312" s="14" t="s">
        <v>3377</v>
      </c>
      <c r="C312" s="47" t="s">
        <v>3378</v>
      </c>
      <c r="D312" s="14"/>
      <c r="E312" s="14" t="s">
        <v>131</v>
      </c>
      <c r="F312" s="14"/>
      <c r="G312" s="14"/>
      <c r="H312" s="14" t="s">
        <v>131</v>
      </c>
      <c r="I312" s="14"/>
    </row>
    <row r="313" spans="1:9" s="69" customFormat="1" ht="31.1" x14ac:dyDescent="0.3">
      <c r="A313" s="14">
        <v>4</v>
      </c>
      <c r="B313" s="14" t="s">
        <v>81</v>
      </c>
      <c r="C313" s="44" t="s">
        <v>82</v>
      </c>
      <c r="D313" s="14"/>
      <c r="E313" s="14"/>
      <c r="F313" s="14" t="s">
        <v>131</v>
      </c>
      <c r="G313" s="14"/>
      <c r="H313" s="14" t="s">
        <v>131</v>
      </c>
      <c r="I313" s="14"/>
    </row>
    <row r="314" spans="1:9" s="69" customFormat="1" ht="31.1" x14ac:dyDescent="0.3">
      <c r="A314" s="14">
        <v>5</v>
      </c>
      <c r="B314" s="14" t="s">
        <v>79</v>
      </c>
      <c r="C314" s="78" t="s">
        <v>3392</v>
      </c>
      <c r="D314" s="14"/>
      <c r="E314" s="14"/>
      <c r="F314" s="14" t="s">
        <v>131</v>
      </c>
      <c r="G314" s="14"/>
      <c r="H314" s="14" t="s">
        <v>131</v>
      </c>
      <c r="I314" s="14"/>
    </row>
    <row r="315" spans="1:9" ht="15.55" x14ac:dyDescent="0.3">
      <c r="A315" s="316" t="s">
        <v>4106</v>
      </c>
      <c r="B315" s="317"/>
      <c r="C315" s="320"/>
      <c r="D315" s="81">
        <v>0</v>
      </c>
      <c r="E315" s="81">
        <v>0</v>
      </c>
      <c r="F315" s="81">
        <v>2</v>
      </c>
      <c r="G315" s="81"/>
      <c r="H315" s="108">
        <v>2</v>
      </c>
      <c r="I315" s="109">
        <v>0</v>
      </c>
    </row>
    <row r="316" spans="1:9" ht="15.55" x14ac:dyDescent="0.3">
      <c r="A316" s="84">
        <v>1</v>
      </c>
      <c r="B316" s="123" t="s">
        <v>4107</v>
      </c>
      <c r="C316" s="82" t="s">
        <v>4108</v>
      </c>
      <c r="D316" s="80"/>
      <c r="E316" s="80"/>
      <c r="F316" s="80" t="s">
        <v>131</v>
      </c>
      <c r="G316" s="80"/>
      <c r="H316" s="92" t="s">
        <v>131</v>
      </c>
      <c r="I316" s="93"/>
    </row>
    <row r="317" spans="1:9" ht="15.55" x14ac:dyDescent="0.3">
      <c r="A317" s="84">
        <v>2</v>
      </c>
      <c r="B317" s="123" t="s">
        <v>4109</v>
      </c>
      <c r="C317" s="82" t="s">
        <v>4110</v>
      </c>
      <c r="D317" s="80"/>
      <c r="E317" s="80"/>
      <c r="F317" s="80" t="s">
        <v>131</v>
      </c>
      <c r="G317" s="84"/>
      <c r="H317" s="46" t="s">
        <v>131</v>
      </c>
      <c r="I317" s="46"/>
    </row>
    <row r="318" spans="1:9" ht="15.55" x14ac:dyDescent="0.3">
      <c r="A318" s="230" t="s">
        <v>4115</v>
      </c>
      <c r="B318" s="231"/>
      <c r="C318" s="232"/>
      <c r="D318" s="81">
        <f>COUNTIF(D319:D328,"x")</f>
        <v>1</v>
      </c>
      <c r="E318" s="81">
        <f>COUNTIF(E319:E328,"x")</f>
        <v>9</v>
      </c>
      <c r="F318" s="81"/>
      <c r="G318" s="81"/>
      <c r="H318" s="95">
        <f>COUNTIF(H319:H328,"x")</f>
        <v>10</v>
      </c>
      <c r="I318" s="95">
        <f>COUNTIF(I319:I328,"x")</f>
        <v>0</v>
      </c>
    </row>
    <row r="319" spans="1:9" ht="15.55" x14ac:dyDescent="0.3">
      <c r="A319" s="80">
        <v>1</v>
      </c>
      <c r="B319" s="80" t="s">
        <v>4116</v>
      </c>
      <c r="C319" s="82" t="s">
        <v>4117</v>
      </c>
      <c r="D319" s="80"/>
      <c r="E319" s="80" t="s">
        <v>131</v>
      </c>
      <c r="F319" s="80"/>
      <c r="G319" s="80"/>
      <c r="H319" s="84" t="s">
        <v>131</v>
      </c>
      <c r="I319" s="46"/>
    </row>
    <row r="320" spans="1:9" ht="15.55" x14ac:dyDescent="0.3">
      <c r="A320" s="80">
        <v>2</v>
      </c>
      <c r="B320" s="80" t="s">
        <v>4118</v>
      </c>
      <c r="C320" s="82" t="s">
        <v>4119</v>
      </c>
      <c r="D320" s="80"/>
      <c r="E320" s="80" t="s">
        <v>131</v>
      </c>
      <c r="F320" s="80"/>
      <c r="G320" s="80"/>
      <c r="H320" s="84" t="s">
        <v>131</v>
      </c>
      <c r="I320" s="46"/>
    </row>
    <row r="321" spans="1:9" ht="31.1" x14ac:dyDescent="0.3">
      <c r="A321" s="80">
        <v>3</v>
      </c>
      <c r="B321" s="80" t="s">
        <v>4120</v>
      </c>
      <c r="C321" s="82" t="s">
        <v>4121</v>
      </c>
      <c r="D321" s="80"/>
      <c r="E321" s="80" t="s">
        <v>131</v>
      </c>
      <c r="F321" s="80"/>
      <c r="G321" s="80"/>
      <c r="H321" s="84" t="s">
        <v>131</v>
      </c>
      <c r="I321" s="46"/>
    </row>
    <row r="322" spans="1:9" ht="31.1" x14ac:dyDescent="0.3">
      <c r="A322" s="80">
        <v>4</v>
      </c>
      <c r="B322" s="80" t="s">
        <v>4073</v>
      </c>
      <c r="C322" s="82" t="s">
        <v>4074</v>
      </c>
      <c r="D322" s="102"/>
      <c r="E322" s="102" t="s">
        <v>131</v>
      </c>
      <c r="F322" s="102"/>
      <c r="G322" s="102"/>
      <c r="H322" s="112" t="s">
        <v>131</v>
      </c>
      <c r="I322" s="46"/>
    </row>
    <row r="323" spans="1:9" ht="15.55" x14ac:dyDescent="0.3">
      <c r="A323" s="80">
        <v>5</v>
      </c>
      <c r="B323" s="80" t="s">
        <v>4075</v>
      </c>
      <c r="C323" s="82" t="s">
        <v>4122</v>
      </c>
      <c r="D323" s="102"/>
      <c r="E323" s="102" t="s">
        <v>131</v>
      </c>
      <c r="F323" s="102"/>
      <c r="G323" s="102"/>
      <c r="H323" s="112" t="s">
        <v>131</v>
      </c>
      <c r="I323" s="46"/>
    </row>
    <row r="324" spans="1:9" ht="15.55" x14ac:dyDescent="0.3">
      <c r="A324" s="80">
        <v>6</v>
      </c>
      <c r="B324" s="80" t="s">
        <v>4076</v>
      </c>
      <c r="C324" s="82" t="s">
        <v>4123</v>
      </c>
      <c r="D324" s="102"/>
      <c r="E324" s="102" t="s">
        <v>131</v>
      </c>
      <c r="F324" s="102"/>
      <c r="G324" s="102"/>
      <c r="H324" s="112" t="s">
        <v>131</v>
      </c>
      <c r="I324" s="46"/>
    </row>
    <row r="325" spans="1:9" ht="31.1" x14ac:dyDescent="0.3">
      <c r="A325" s="80">
        <v>7</v>
      </c>
      <c r="B325" s="80" t="s">
        <v>4124</v>
      </c>
      <c r="C325" s="82" t="s">
        <v>4125</v>
      </c>
      <c r="D325" s="80"/>
      <c r="E325" s="80" t="s">
        <v>131</v>
      </c>
      <c r="F325" s="80"/>
      <c r="G325" s="80"/>
      <c r="H325" s="84" t="s">
        <v>131</v>
      </c>
      <c r="I325" s="46"/>
    </row>
    <row r="326" spans="1:9" ht="15.55" x14ac:dyDescent="0.3">
      <c r="A326" s="80">
        <v>8</v>
      </c>
      <c r="B326" s="80" t="s">
        <v>4126</v>
      </c>
      <c r="C326" s="82" t="s">
        <v>4127</v>
      </c>
      <c r="D326" s="80" t="s">
        <v>131</v>
      </c>
      <c r="E326" s="80"/>
      <c r="F326" s="80"/>
      <c r="G326" s="80"/>
      <c r="H326" s="84" t="s">
        <v>131</v>
      </c>
      <c r="I326" s="46"/>
    </row>
    <row r="327" spans="1:9" ht="15.55" x14ac:dyDescent="0.3">
      <c r="A327" s="80">
        <v>9</v>
      </c>
      <c r="B327" s="91" t="s">
        <v>4128</v>
      </c>
      <c r="C327" s="113" t="s">
        <v>4129</v>
      </c>
      <c r="D327" s="80"/>
      <c r="E327" s="80" t="s">
        <v>131</v>
      </c>
      <c r="F327" s="80"/>
      <c r="G327" s="80"/>
      <c r="H327" s="84" t="s">
        <v>131</v>
      </c>
      <c r="I327" s="46"/>
    </row>
    <row r="328" spans="1:9" ht="15.55" x14ac:dyDescent="0.3">
      <c r="A328" s="80">
        <v>10</v>
      </c>
      <c r="B328" s="91" t="s">
        <v>4130</v>
      </c>
      <c r="C328" s="113" t="s">
        <v>4131</v>
      </c>
      <c r="D328" s="80"/>
      <c r="E328" s="80" t="s">
        <v>131</v>
      </c>
      <c r="F328" s="80"/>
      <c r="G328" s="80"/>
      <c r="H328" s="84" t="s">
        <v>131</v>
      </c>
      <c r="I328" s="46"/>
    </row>
    <row r="329" spans="1:9" ht="15.55" x14ac:dyDescent="0.3">
      <c r="A329" s="245" t="s">
        <v>4132</v>
      </c>
      <c r="B329" s="246"/>
      <c r="C329" s="247"/>
      <c r="D329" s="81">
        <f>COUNTIF(D330:D335,"x")</f>
        <v>0</v>
      </c>
      <c r="E329" s="81">
        <f>COUNTIF(E330:E335,"x")</f>
        <v>6</v>
      </c>
      <c r="F329" s="81"/>
      <c r="G329" s="81"/>
      <c r="H329" s="81">
        <f>COUNTIF(H330:H335,"x")</f>
        <v>6</v>
      </c>
      <c r="I329" s="81">
        <f>COUNTIF(I330:I335,"x")</f>
        <v>0</v>
      </c>
    </row>
    <row r="330" spans="1:9" ht="31.1" x14ac:dyDescent="0.3">
      <c r="A330" s="80">
        <v>1</v>
      </c>
      <c r="B330" s="80" t="s">
        <v>4133</v>
      </c>
      <c r="C330" s="82" t="s">
        <v>4134</v>
      </c>
      <c r="D330" s="80"/>
      <c r="E330" s="80" t="s">
        <v>131</v>
      </c>
      <c r="F330" s="80"/>
      <c r="G330" s="80"/>
      <c r="H330" s="84" t="s">
        <v>131</v>
      </c>
      <c r="I330" s="46"/>
    </row>
    <row r="331" spans="1:9" ht="31.1" x14ac:dyDescent="0.3">
      <c r="A331" s="80">
        <v>2</v>
      </c>
      <c r="B331" s="80" t="s">
        <v>4135</v>
      </c>
      <c r="C331" s="82" t="s">
        <v>4136</v>
      </c>
      <c r="D331" s="80"/>
      <c r="E331" s="80" t="s">
        <v>131</v>
      </c>
      <c r="F331" s="80"/>
      <c r="G331" s="80"/>
      <c r="H331" s="84" t="s">
        <v>131</v>
      </c>
      <c r="I331" s="46"/>
    </row>
    <row r="332" spans="1:9" ht="31.1" x14ac:dyDescent="0.3">
      <c r="A332" s="80">
        <v>3</v>
      </c>
      <c r="B332" s="80" t="s">
        <v>4137</v>
      </c>
      <c r="C332" s="82" t="s">
        <v>4138</v>
      </c>
      <c r="D332" s="80"/>
      <c r="E332" s="80" t="s">
        <v>131</v>
      </c>
      <c r="F332" s="80"/>
      <c r="G332" s="80"/>
      <c r="H332" s="84" t="s">
        <v>131</v>
      </c>
      <c r="I332" s="46"/>
    </row>
    <row r="333" spans="1:9" ht="31.1" x14ac:dyDescent="0.3">
      <c r="A333" s="80">
        <v>4</v>
      </c>
      <c r="B333" s="80" t="s">
        <v>4100</v>
      </c>
      <c r="C333" s="82" t="s">
        <v>4139</v>
      </c>
      <c r="D333" s="80"/>
      <c r="E333" s="80" t="s">
        <v>131</v>
      </c>
      <c r="F333" s="80"/>
      <c r="G333" s="80"/>
      <c r="H333" s="84" t="s">
        <v>131</v>
      </c>
      <c r="I333" s="46"/>
    </row>
    <row r="334" spans="1:9" ht="15.55" x14ac:dyDescent="0.3">
      <c r="A334" s="80">
        <v>5</v>
      </c>
      <c r="B334" s="80" t="s">
        <v>4102</v>
      </c>
      <c r="C334" s="82" t="s">
        <v>4103</v>
      </c>
      <c r="D334" s="80"/>
      <c r="E334" s="80" t="s">
        <v>131</v>
      </c>
      <c r="F334" s="80"/>
      <c r="G334" s="80"/>
      <c r="H334" s="84" t="s">
        <v>131</v>
      </c>
      <c r="I334" s="46"/>
    </row>
    <row r="335" spans="1:9" ht="31.1" x14ac:dyDescent="0.3">
      <c r="A335" s="80">
        <v>6</v>
      </c>
      <c r="B335" s="91" t="s">
        <v>4140</v>
      </c>
      <c r="C335" s="114" t="s">
        <v>4141</v>
      </c>
      <c r="D335" s="91"/>
      <c r="E335" s="91" t="s">
        <v>131</v>
      </c>
      <c r="F335" s="91"/>
      <c r="G335" s="91"/>
      <c r="H335" s="92" t="s">
        <v>131</v>
      </c>
      <c r="I335" s="93"/>
    </row>
    <row r="336" spans="1:9" ht="15.55" x14ac:dyDescent="0.3">
      <c r="A336" s="321" t="s">
        <v>4142</v>
      </c>
      <c r="B336" s="322"/>
      <c r="C336" s="323"/>
      <c r="D336" s="50">
        <v>0</v>
      </c>
      <c r="E336" s="50">
        <v>1</v>
      </c>
      <c r="F336" s="50"/>
      <c r="G336" s="50"/>
      <c r="H336" s="50">
        <v>1</v>
      </c>
      <c r="I336" s="50"/>
    </row>
    <row r="337" spans="1:9" ht="15.55" x14ac:dyDescent="0.3">
      <c r="A337" s="46">
        <v>1</v>
      </c>
      <c r="B337" s="124" t="s">
        <v>4143</v>
      </c>
      <c r="C337" s="113" t="s">
        <v>4144</v>
      </c>
      <c r="D337" s="46"/>
      <c r="E337" s="46" t="s">
        <v>131</v>
      </c>
      <c r="F337" s="46"/>
      <c r="G337" s="46"/>
      <c r="H337" s="46" t="s">
        <v>131</v>
      </c>
      <c r="I337" s="46"/>
    </row>
    <row r="338" spans="1:9" s="15" customFormat="1" ht="15.55" x14ac:dyDescent="0.3">
      <c r="A338" s="226" t="s">
        <v>4236</v>
      </c>
      <c r="B338" s="226"/>
      <c r="C338" s="226"/>
      <c r="D338" s="11"/>
      <c r="E338" s="11"/>
      <c r="F338" s="11"/>
      <c r="G338" s="11"/>
      <c r="H338" s="11"/>
      <c r="I338" s="11"/>
    </row>
    <row r="339" spans="1:9" s="15" customFormat="1" ht="31.1" x14ac:dyDescent="0.3">
      <c r="A339" s="14">
        <v>1</v>
      </c>
      <c r="B339" s="86" t="s">
        <v>4145</v>
      </c>
      <c r="C339" s="115" t="s">
        <v>4146</v>
      </c>
      <c r="D339" s="14" t="s">
        <v>17</v>
      </c>
      <c r="E339" s="11"/>
      <c r="F339" s="11"/>
      <c r="G339" s="11"/>
      <c r="H339" s="11" t="s">
        <v>17</v>
      </c>
      <c r="I339" s="11"/>
    </row>
    <row r="340" spans="1:9" s="15" customFormat="1" ht="15.55" x14ac:dyDescent="0.3">
      <c r="A340" s="14">
        <v>2</v>
      </c>
      <c r="B340" s="86" t="s">
        <v>4147</v>
      </c>
      <c r="C340" s="115" t="s">
        <v>4148</v>
      </c>
      <c r="D340" s="14" t="s">
        <v>17</v>
      </c>
      <c r="E340" s="11"/>
      <c r="F340" s="11"/>
      <c r="G340" s="11"/>
      <c r="H340" s="11" t="s">
        <v>17</v>
      </c>
      <c r="I340" s="11"/>
    </row>
    <row r="341" spans="1:9" s="15" customFormat="1" ht="15.55" x14ac:dyDescent="0.3">
      <c r="A341" s="14">
        <v>3</v>
      </c>
      <c r="B341" s="86" t="s">
        <v>4149</v>
      </c>
      <c r="C341" s="115" t="s">
        <v>4150</v>
      </c>
      <c r="D341" s="14" t="s">
        <v>17</v>
      </c>
      <c r="E341" s="11"/>
      <c r="F341" s="11"/>
      <c r="G341" s="11"/>
      <c r="H341" s="11"/>
      <c r="I341" s="11" t="s">
        <v>17</v>
      </c>
    </row>
    <row r="342" spans="1:9" s="15" customFormat="1" ht="15.55" x14ac:dyDescent="0.3">
      <c r="A342" s="14">
        <v>4</v>
      </c>
      <c r="B342" s="86" t="s">
        <v>4151</v>
      </c>
      <c r="C342" s="115" t="s">
        <v>4152</v>
      </c>
      <c r="D342" s="14" t="s">
        <v>17</v>
      </c>
      <c r="E342" s="11"/>
      <c r="F342" s="11"/>
      <c r="G342" s="11"/>
      <c r="H342" s="11"/>
      <c r="I342" s="11" t="s">
        <v>17</v>
      </c>
    </row>
    <row r="343" spans="1:9" s="15" customFormat="1" ht="31.1" x14ac:dyDescent="0.3">
      <c r="A343" s="14">
        <v>5</v>
      </c>
      <c r="B343" s="86" t="s">
        <v>4153</v>
      </c>
      <c r="C343" s="115" t="s">
        <v>4154</v>
      </c>
      <c r="D343" s="14" t="s">
        <v>17</v>
      </c>
      <c r="E343" s="11"/>
      <c r="F343" s="11"/>
      <c r="G343" s="11"/>
      <c r="H343" s="11" t="s">
        <v>17</v>
      </c>
      <c r="I343" s="11"/>
    </row>
    <row r="344" spans="1:9" s="15" customFormat="1" ht="31.1" x14ac:dyDescent="0.3">
      <c r="A344" s="14">
        <v>6</v>
      </c>
      <c r="B344" s="86" t="s">
        <v>4155</v>
      </c>
      <c r="C344" s="115" t="s">
        <v>4156</v>
      </c>
      <c r="D344" s="14" t="s">
        <v>17</v>
      </c>
      <c r="E344" s="11"/>
      <c r="F344" s="11"/>
      <c r="G344" s="11"/>
      <c r="H344" s="11" t="s">
        <v>17</v>
      </c>
      <c r="I344" s="11"/>
    </row>
    <row r="345" spans="1:9" s="15" customFormat="1" ht="15.55" x14ac:dyDescent="0.3">
      <c r="A345" s="14">
        <v>7</v>
      </c>
      <c r="B345" s="86" t="s">
        <v>4157</v>
      </c>
      <c r="C345" s="115" t="s">
        <v>4158</v>
      </c>
      <c r="D345" s="14" t="s">
        <v>17</v>
      </c>
      <c r="E345" s="11"/>
      <c r="F345" s="11"/>
      <c r="G345" s="11"/>
      <c r="H345" s="11"/>
      <c r="I345" s="11" t="s">
        <v>17</v>
      </c>
    </row>
    <row r="346" spans="1:9" s="15" customFormat="1" ht="15.55" x14ac:dyDescent="0.3">
      <c r="A346" s="226" t="s">
        <v>4237</v>
      </c>
      <c r="B346" s="226"/>
      <c r="C346" s="226"/>
      <c r="D346" s="11"/>
      <c r="E346" s="11"/>
      <c r="F346" s="11"/>
      <c r="G346" s="11"/>
      <c r="H346" s="11"/>
      <c r="I346" s="11"/>
    </row>
    <row r="347" spans="1:9" s="15" customFormat="1" ht="46.65" x14ac:dyDescent="0.3">
      <c r="A347" s="14">
        <v>1</v>
      </c>
      <c r="B347" s="86" t="s">
        <v>4159</v>
      </c>
      <c r="C347" s="115" t="s">
        <v>4160</v>
      </c>
      <c r="D347" s="14" t="s">
        <v>17</v>
      </c>
      <c r="E347" s="11"/>
      <c r="F347" s="11"/>
      <c r="G347" s="11"/>
      <c r="H347" s="11"/>
      <c r="I347" s="11" t="s">
        <v>17</v>
      </c>
    </row>
    <row r="348" spans="1:9" s="15" customFormat="1" ht="46.65" x14ac:dyDescent="0.3">
      <c r="A348" s="14">
        <v>2</v>
      </c>
      <c r="B348" s="86" t="s">
        <v>4161</v>
      </c>
      <c r="C348" s="115" t="s">
        <v>4162</v>
      </c>
      <c r="D348" s="14" t="s">
        <v>17</v>
      </c>
      <c r="E348" s="11"/>
      <c r="F348" s="11"/>
      <c r="G348" s="11"/>
      <c r="H348" s="11" t="s">
        <v>17</v>
      </c>
      <c r="I348" s="11"/>
    </row>
    <row r="349" spans="1:9" s="15" customFormat="1" ht="46.65" x14ac:dyDescent="0.3">
      <c r="A349" s="14">
        <v>3</v>
      </c>
      <c r="B349" s="86" t="s">
        <v>4163</v>
      </c>
      <c r="C349" s="115" t="s">
        <v>4164</v>
      </c>
      <c r="D349" s="14" t="s">
        <v>17</v>
      </c>
      <c r="E349" s="11"/>
      <c r="F349" s="11"/>
      <c r="G349" s="11"/>
      <c r="H349" s="11" t="s">
        <v>17</v>
      </c>
      <c r="I349" s="11"/>
    </row>
    <row r="350" spans="1:9" s="15" customFormat="1" ht="31.1" x14ac:dyDescent="0.3">
      <c r="A350" s="14">
        <v>4</v>
      </c>
      <c r="B350" s="86" t="s">
        <v>4165</v>
      </c>
      <c r="C350" s="115" t="s">
        <v>4166</v>
      </c>
      <c r="D350" s="14" t="s">
        <v>17</v>
      </c>
      <c r="E350" s="11"/>
      <c r="F350" s="11"/>
      <c r="G350" s="11"/>
      <c r="H350" s="11" t="s">
        <v>17</v>
      </c>
      <c r="I350" s="11"/>
    </row>
    <row r="351" spans="1:9" s="15" customFormat="1" ht="15.55" x14ac:dyDescent="0.3">
      <c r="A351" s="14">
        <v>5</v>
      </c>
      <c r="B351" s="14" t="s">
        <v>4167</v>
      </c>
      <c r="C351" s="115" t="s">
        <v>4168</v>
      </c>
      <c r="D351" s="14" t="s">
        <v>17</v>
      </c>
      <c r="E351" s="11"/>
      <c r="F351" s="11"/>
      <c r="G351" s="11"/>
      <c r="H351" s="11" t="s">
        <v>17</v>
      </c>
      <c r="I351" s="11"/>
    </row>
    <row r="352" spans="1:9" s="15" customFormat="1" ht="15.55" x14ac:dyDescent="0.3">
      <c r="A352" s="14">
        <v>6</v>
      </c>
      <c r="B352" s="14" t="s">
        <v>4169</v>
      </c>
      <c r="C352" s="115" t="s">
        <v>4170</v>
      </c>
      <c r="D352" s="14" t="s">
        <v>17</v>
      </c>
      <c r="E352" s="11"/>
      <c r="F352" s="11"/>
      <c r="G352" s="11"/>
      <c r="H352" s="11" t="s">
        <v>17</v>
      </c>
      <c r="I352" s="11"/>
    </row>
    <row r="353" spans="1:9" s="15" customFormat="1" ht="15.55" x14ac:dyDescent="0.3">
      <c r="A353" s="14">
        <v>7</v>
      </c>
      <c r="B353" s="14" t="s">
        <v>4171</v>
      </c>
      <c r="C353" s="115" t="s">
        <v>4172</v>
      </c>
      <c r="D353" s="14" t="s">
        <v>17</v>
      </c>
      <c r="E353" s="11"/>
      <c r="F353" s="11"/>
      <c r="G353" s="11"/>
      <c r="H353" s="11" t="s">
        <v>17</v>
      </c>
      <c r="I353" s="11"/>
    </row>
    <row r="354" spans="1:9" s="15" customFormat="1" ht="15.55" x14ac:dyDescent="0.3">
      <c r="A354" s="14">
        <v>8</v>
      </c>
      <c r="B354" s="14" t="s">
        <v>4173</v>
      </c>
      <c r="C354" s="115" t="s">
        <v>4174</v>
      </c>
      <c r="D354" s="14" t="s">
        <v>17</v>
      </c>
      <c r="E354" s="11"/>
      <c r="F354" s="11"/>
      <c r="G354" s="11"/>
      <c r="H354" s="11" t="s">
        <v>17</v>
      </c>
      <c r="I354" s="11"/>
    </row>
    <row r="355" spans="1:9" s="15" customFormat="1" ht="15.55" x14ac:dyDescent="0.3">
      <c r="A355" s="14">
        <v>9</v>
      </c>
      <c r="B355" s="14" t="s">
        <v>4175</v>
      </c>
      <c r="C355" s="115" t="s">
        <v>4176</v>
      </c>
      <c r="D355" s="14" t="s">
        <v>17</v>
      </c>
      <c r="E355" s="11"/>
      <c r="F355" s="11"/>
      <c r="G355" s="11"/>
      <c r="H355" s="11" t="s">
        <v>17</v>
      </c>
      <c r="I355" s="11"/>
    </row>
    <row r="356" spans="1:9" s="15" customFormat="1" ht="15.55" x14ac:dyDescent="0.3">
      <c r="A356" s="14">
        <v>10</v>
      </c>
      <c r="B356" s="14" t="s">
        <v>4177</v>
      </c>
      <c r="C356" s="115" t="s">
        <v>4178</v>
      </c>
      <c r="D356" s="14" t="s">
        <v>17</v>
      </c>
      <c r="E356" s="11"/>
      <c r="F356" s="11"/>
      <c r="G356" s="11"/>
      <c r="H356" s="11" t="s">
        <v>17</v>
      </c>
      <c r="I356" s="11"/>
    </row>
    <row r="357" spans="1:9" s="15" customFormat="1" ht="15.55" x14ac:dyDescent="0.3">
      <c r="A357" s="14">
        <v>11</v>
      </c>
      <c r="B357" s="14" t="s">
        <v>4179</v>
      </c>
      <c r="C357" s="115" t="s">
        <v>4180</v>
      </c>
      <c r="D357" s="14" t="s">
        <v>17</v>
      </c>
      <c r="E357" s="11"/>
      <c r="F357" s="11"/>
      <c r="G357" s="11"/>
      <c r="H357" s="11" t="s">
        <v>17</v>
      </c>
      <c r="I357" s="11"/>
    </row>
    <row r="358" spans="1:9" s="15" customFormat="1" ht="15.55" x14ac:dyDescent="0.3">
      <c r="A358" s="14">
        <v>12</v>
      </c>
      <c r="B358" s="14" t="s">
        <v>4181</v>
      </c>
      <c r="C358" s="115" t="s">
        <v>4182</v>
      </c>
      <c r="D358" s="14" t="s">
        <v>17</v>
      </c>
      <c r="E358" s="11"/>
      <c r="F358" s="11"/>
      <c r="G358" s="11"/>
      <c r="H358" s="11" t="s">
        <v>17</v>
      </c>
      <c r="I358" s="11"/>
    </row>
    <row r="359" spans="1:9" s="15" customFormat="1" ht="15.55" x14ac:dyDescent="0.3">
      <c r="A359" s="14">
        <v>13</v>
      </c>
      <c r="B359" s="14" t="s">
        <v>4183</v>
      </c>
      <c r="C359" s="115" t="s">
        <v>4184</v>
      </c>
      <c r="D359" s="14" t="s">
        <v>17</v>
      </c>
      <c r="E359" s="11"/>
      <c r="F359" s="11"/>
      <c r="G359" s="11"/>
      <c r="H359" s="11" t="s">
        <v>17</v>
      </c>
      <c r="I359" s="11"/>
    </row>
    <row r="360" spans="1:9" s="15" customFormat="1" ht="31.1" x14ac:dyDescent="0.3">
      <c r="A360" s="14">
        <v>14</v>
      </c>
      <c r="B360" s="14" t="s">
        <v>4185</v>
      </c>
      <c r="C360" s="115" t="s">
        <v>4186</v>
      </c>
      <c r="D360" s="14" t="s">
        <v>17</v>
      </c>
      <c r="E360" s="11"/>
      <c r="F360" s="11"/>
      <c r="G360" s="11"/>
      <c r="H360" s="11" t="s">
        <v>17</v>
      </c>
      <c r="I360" s="11"/>
    </row>
    <row r="361" spans="1:9" s="15" customFormat="1" ht="31.1" x14ac:dyDescent="0.3">
      <c r="A361" s="14">
        <v>15</v>
      </c>
      <c r="B361" s="14" t="s">
        <v>4187</v>
      </c>
      <c r="C361" s="115" t="s">
        <v>4188</v>
      </c>
      <c r="D361" s="14" t="s">
        <v>17</v>
      </c>
      <c r="E361" s="11"/>
      <c r="F361" s="11"/>
      <c r="G361" s="11"/>
      <c r="H361" s="11" t="s">
        <v>17</v>
      </c>
      <c r="I361" s="11"/>
    </row>
    <row r="362" spans="1:9" s="15" customFormat="1" ht="31.1" x14ac:dyDescent="0.3">
      <c r="A362" s="14">
        <v>16</v>
      </c>
      <c r="B362" s="14" t="s">
        <v>4189</v>
      </c>
      <c r="C362" s="115" t="s">
        <v>4190</v>
      </c>
      <c r="D362" s="14" t="s">
        <v>17</v>
      </c>
      <c r="E362" s="11"/>
      <c r="F362" s="11"/>
      <c r="G362" s="11"/>
      <c r="H362" s="11"/>
      <c r="I362" s="11" t="s">
        <v>17</v>
      </c>
    </row>
    <row r="363" spans="1:9" s="15" customFormat="1" ht="15.55" x14ac:dyDescent="0.3">
      <c r="A363" s="14">
        <v>17</v>
      </c>
      <c r="B363" s="14" t="s">
        <v>4191</v>
      </c>
      <c r="C363" s="115" t="s">
        <v>4192</v>
      </c>
      <c r="D363" s="14" t="s">
        <v>17</v>
      </c>
      <c r="E363" s="11"/>
      <c r="F363" s="11"/>
      <c r="G363" s="11"/>
      <c r="H363" s="11"/>
      <c r="I363" s="11" t="s">
        <v>17</v>
      </c>
    </row>
    <row r="364" spans="1:9" s="15" customFormat="1" ht="46.65" x14ac:dyDescent="0.3">
      <c r="A364" s="14">
        <v>18</v>
      </c>
      <c r="B364" s="14" t="s">
        <v>4193</v>
      </c>
      <c r="C364" s="115" t="s">
        <v>4194</v>
      </c>
      <c r="D364" s="14" t="s">
        <v>17</v>
      </c>
      <c r="E364" s="11"/>
      <c r="F364" s="11"/>
      <c r="G364" s="11"/>
      <c r="H364" s="11"/>
      <c r="I364" s="11" t="s">
        <v>17</v>
      </c>
    </row>
    <row r="365" spans="1:9" s="15" customFormat="1" ht="15.55" x14ac:dyDescent="0.3">
      <c r="A365" s="14">
        <v>19</v>
      </c>
      <c r="B365" s="14" t="s">
        <v>4195</v>
      </c>
      <c r="C365" s="115" t="s">
        <v>4196</v>
      </c>
      <c r="D365" s="14" t="s">
        <v>17</v>
      </c>
      <c r="E365" s="11"/>
      <c r="F365" s="11"/>
      <c r="G365" s="11"/>
      <c r="H365" s="11"/>
      <c r="I365" s="11" t="s">
        <v>17</v>
      </c>
    </row>
    <row r="366" spans="1:9" s="15" customFormat="1" ht="46.65" x14ac:dyDescent="0.3">
      <c r="A366" s="14">
        <v>20</v>
      </c>
      <c r="B366" s="14" t="s">
        <v>4197</v>
      </c>
      <c r="C366" s="115" t="s">
        <v>4198</v>
      </c>
      <c r="D366" s="14" t="s">
        <v>17</v>
      </c>
      <c r="E366" s="11"/>
      <c r="F366" s="11"/>
      <c r="G366" s="11"/>
      <c r="H366" s="11" t="s">
        <v>17</v>
      </c>
      <c r="I366" s="11"/>
    </row>
    <row r="367" spans="1:9" s="15" customFormat="1" ht="15.55" x14ac:dyDescent="0.3">
      <c r="A367" s="14">
        <v>21</v>
      </c>
      <c r="B367" s="14" t="s">
        <v>4199</v>
      </c>
      <c r="C367" s="115" t="s">
        <v>4200</v>
      </c>
      <c r="D367" s="14" t="s">
        <v>17</v>
      </c>
      <c r="E367" s="11"/>
      <c r="F367" s="11"/>
      <c r="G367" s="11"/>
      <c r="H367" s="11" t="s">
        <v>17</v>
      </c>
      <c r="I367" s="11"/>
    </row>
    <row r="368" spans="1:9" s="15" customFormat="1" ht="31.1" x14ac:dyDescent="0.3">
      <c r="A368" s="14">
        <v>22</v>
      </c>
      <c r="B368" s="14" t="s">
        <v>4201</v>
      </c>
      <c r="C368" s="115" t="s">
        <v>4202</v>
      </c>
      <c r="D368" s="14" t="s">
        <v>17</v>
      </c>
      <c r="E368" s="11"/>
      <c r="F368" s="11"/>
      <c r="G368" s="11"/>
      <c r="H368" s="11"/>
      <c r="I368" s="11" t="s">
        <v>17</v>
      </c>
    </row>
    <row r="369" spans="1:9" s="15" customFormat="1" ht="31.1" x14ac:dyDescent="0.3">
      <c r="A369" s="14">
        <v>23</v>
      </c>
      <c r="B369" s="14" t="s">
        <v>4203</v>
      </c>
      <c r="C369" s="115" t="s">
        <v>4204</v>
      </c>
      <c r="D369" s="14" t="s">
        <v>17</v>
      </c>
      <c r="E369" s="11"/>
      <c r="F369" s="11"/>
      <c r="G369" s="11"/>
      <c r="H369" s="11" t="s">
        <v>17</v>
      </c>
      <c r="I369" s="11"/>
    </row>
    <row r="370" spans="1:9" s="15" customFormat="1" ht="46.65" x14ac:dyDescent="0.3">
      <c r="A370" s="14">
        <v>24</v>
      </c>
      <c r="B370" s="14" t="s">
        <v>4205</v>
      </c>
      <c r="C370" s="115" t="s">
        <v>4206</v>
      </c>
      <c r="D370" s="14" t="s">
        <v>17</v>
      </c>
      <c r="E370" s="11"/>
      <c r="F370" s="11"/>
      <c r="G370" s="11"/>
      <c r="H370" s="11"/>
      <c r="I370" s="11" t="s">
        <v>17</v>
      </c>
    </row>
    <row r="371" spans="1:9" s="15" customFormat="1" ht="15.55" x14ac:dyDescent="0.3">
      <c r="A371" s="14">
        <v>25</v>
      </c>
      <c r="B371" s="14" t="s">
        <v>4207</v>
      </c>
      <c r="C371" s="115" t="s">
        <v>4208</v>
      </c>
      <c r="D371" s="14" t="s">
        <v>17</v>
      </c>
      <c r="E371" s="11"/>
      <c r="F371" s="11"/>
      <c r="G371" s="11"/>
      <c r="H371" s="11" t="s">
        <v>17</v>
      </c>
      <c r="I371" s="11"/>
    </row>
    <row r="372" spans="1:9" s="15" customFormat="1" ht="31.1" x14ac:dyDescent="0.3">
      <c r="A372" s="14">
        <v>26</v>
      </c>
      <c r="B372" s="14" t="s">
        <v>4209</v>
      </c>
      <c r="C372" s="115" t="s">
        <v>4210</v>
      </c>
      <c r="D372" s="14" t="s">
        <v>17</v>
      </c>
      <c r="E372" s="11"/>
      <c r="F372" s="11"/>
      <c r="G372" s="11"/>
      <c r="H372" s="11" t="s">
        <v>17</v>
      </c>
      <c r="I372" s="11"/>
    </row>
    <row r="373" spans="1:9" s="15" customFormat="1" ht="31.1" x14ac:dyDescent="0.3">
      <c r="A373" s="12">
        <v>27</v>
      </c>
      <c r="B373" s="14" t="s">
        <v>4211</v>
      </c>
      <c r="C373" s="20" t="s">
        <v>4212</v>
      </c>
      <c r="D373" s="12" t="s">
        <v>17</v>
      </c>
      <c r="E373" s="20"/>
      <c r="F373" s="20"/>
      <c r="G373" s="20"/>
      <c r="H373" s="20"/>
      <c r="I373" s="12" t="s">
        <v>17</v>
      </c>
    </row>
    <row r="374" spans="1:9" s="15" customFormat="1" ht="15.55" x14ac:dyDescent="0.3">
      <c r="A374" s="225" t="s">
        <v>4238</v>
      </c>
      <c r="B374" s="225"/>
      <c r="C374" s="225"/>
      <c r="D374" s="11"/>
      <c r="E374" s="11"/>
      <c r="F374" s="11"/>
      <c r="G374" s="11"/>
      <c r="H374" s="11"/>
      <c r="I374" s="11"/>
    </row>
    <row r="375" spans="1:9" s="15" customFormat="1" ht="15.55" x14ac:dyDescent="0.3">
      <c r="A375" s="14">
        <v>1</v>
      </c>
      <c r="B375" s="14" t="s">
        <v>4213</v>
      </c>
      <c r="C375" s="195" t="s">
        <v>4214</v>
      </c>
      <c r="D375" s="11"/>
      <c r="E375" s="14" t="s">
        <v>17</v>
      </c>
      <c r="F375" s="11"/>
      <c r="G375" s="11"/>
      <c r="H375" s="11" t="s">
        <v>17</v>
      </c>
      <c r="I375" s="11"/>
    </row>
    <row r="376" spans="1:9" s="15" customFormat="1" ht="15.55" x14ac:dyDescent="0.3">
      <c r="A376" s="14">
        <v>2</v>
      </c>
      <c r="B376" s="14" t="s">
        <v>4215</v>
      </c>
      <c r="C376" s="195" t="s">
        <v>4216</v>
      </c>
      <c r="D376" s="11"/>
      <c r="E376" s="14" t="s">
        <v>17</v>
      </c>
      <c r="F376" s="11"/>
      <c r="G376" s="11"/>
      <c r="H376" s="11" t="s">
        <v>17</v>
      </c>
      <c r="I376" s="11"/>
    </row>
    <row r="377" spans="1:9" s="15" customFormat="1" ht="15.55" x14ac:dyDescent="0.3">
      <c r="A377" s="225" t="s">
        <v>4239</v>
      </c>
      <c r="B377" s="225"/>
      <c r="C377" s="225"/>
      <c r="D377" s="11"/>
      <c r="E377" s="11"/>
      <c r="F377" s="11"/>
      <c r="G377" s="11"/>
      <c r="H377" s="11"/>
      <c r="I377" s="11"/>
    </row>
    <row r="378" spans="1:9" s="15" customFormat="1" ht="15.55" x14ac:dyDescent="0.3">
      <c r="A378" s="14">
        <v>1</v>
      </c>
      <c r="B378" s="14" t="s">
        <v>4217</v>
      </c>
      <c r="C378" s="115" t="s">
        <v>4218</v>
      </c>
      <c r="D378" s="11"/>
      <c r="E378" s="11" t="s">
        <v>17</v>
      </c>
      <c r="F378" s="11"/>
      <c r="G378" s="11"/>
      <c r="H378" s="11" t="s">
        <v>17</v>
      </c>
      <c r="I378" s="11"/>
    </row>
    <row r="379" spans="1:9" s="15" customFormat="1" ht="15.55" x14ac:dyDescent="0.3">
      <c r="A379" s="226" t="s">
        <v>4240</v>
      </c>
      <c r="B379" s="226"/>
      <c r="C379" s="226"/>
      <c r="D379" s="11"/>
      <c r="E379" s="11"/>
      <c r="F379" s="11"/>
      <c r="G379" s="11"/>
      <c r="H379" s="11"/>
      <c r="I379" s="11"/>
    </row>
    <row r="380" spans="1:9" s="15" customFormat="1" ht="31.1" x14ac:dyDescent="0.3">
      <c r="A380" s="14">
        <v>1</v>
      </c>
      <c r="B380" s="14" t="s">
        <v>4219</v>
      </c>
      <c r="C380" s="115" t="s">
        <v>4220</v>
      </c>
      <c r="D380" s="14" t="s">
        <v>17</v>
      </c>
      <c r="E380" s="11"/>
      <c r="F380" s="11"/>
      <c r="G380" s="11"/>
      <c r="H380" s="11" t="s">
        <v>17</v>
      </c>
      <c r="I380" s="11"/>
    </row>
    <row r="381" spans="1:9" s="15" customFormat="1" ht="15.55" x14ac:dyDescent="0.3">
      <c r="A381" s="14">
        <v>2</v>
      </c>
      <c r="B381" s="14" t="s">
        <v>4221</v>
      </c>
      <c r="C381" s="195" t="s">
        <v>4222</v>
      </c>
      <c r="D381" s="14" t="s">
        <v>17</v>
      </c>
      <c r="E381" s="11"/>
      <c r="F381" s="11"/>
      <c r="G381" s="11"/>
      <c r="H381" s="11" t="s">
        <v>17</v>
      </c>
      <c r="I381" s="11"/>
    </row>
    <row r="382" spans="1:9" s="15" customFormat="1" ht="62.25" x14ac:dyDescent="0.3">
      <c r="A382" s="14">
        <v>3</v>
      </c>
      <c r="B382" s="14" t="s">
        <v>4223</v>
      </c>
      <c r="C382" s="201" t="s">
        <v>4224</v>
      </c>
      <c r="D382" s="14" t="s">
        <v>17</v>
      </c>
      <c r="E382" s="11"/>
      <c r="F382" s="11"/>
      <c r="G382" s="11"/>
      <c r="H382" s="11" t="s">
        <v>17</v>
      </c>
      <c r="I382" s="11"/>
    </row>
    <row r="383" spans="1:9" s="15" customFormat="1" ht="15.55" x14ac:dyDescent="0.3">
      <c r="A383" s="319" t="s">
        <v>4241</v>
      </c>
      <c r="B383" s="319"/>
      <c r="C383" s="319"/>
      <c r="D383" s="14"/>
      <c r="E383" s="14"/>
      <c r="F383" s="14"/>
      <c r="G383" s="14"/>
      <c r="H383" s="14"/>
      <c r="I383" s="14"/>
    </row>
    <row r="384" spans="1:9" s="15" customFormat="1" ht="15.55" x14ac:dyDescent="0.3">
      <c r="A384" s="14">
        <v>1</v>
      </c>
      <c r="B384" s="14" t="s">
        <v>4225</v>
      </c>
      <c r="C384" s="40" t="s">
        <v>4226</v>
      </c>
      <c r="D384" s="14"/>
      <c r="E384" s="14" t="s">
        <v>17</v>
      </c>
      <c r="F384" s="14"/>
      <c r="G384" s="14"/>
      <c r="H384" s="14" t="s">
        <v>17</v>
      </c>
      <c r="I384" s="14"/>
    </row>
    <row r="385" spans="1:9" s="15" customFormat="1" ht="15.55" x14ac:dyDescent="0.3">
      <c r="A385" s="14">
        <v>2</v>
      </c>
      <c r="B385" s="14" t="s">
        <v>4227</v>
      </c>
      <c r="C385" s="202" t="s">
        <v>4228</v>
      </c>
      <c r="D385" s="14" t="s">
        <v>17</v>
      </c>
      <c r="E385" s="14"/>
      <c r="F385" s="14"/>
      <c r="G385" s="14"/>
      <c r="H385" s="14" t="s">
        <v>17</v>
      </c>
      <c r="I385" s="14"/>
    </row>
    <row r="386" spans="1:9" s="15" customFormat="1" ht="15.55" x14ac:dyDescent="0.3">
      <c r="A386" s="209" t="s">
        <v>4229</v>
      </c>
      <c r="B386" s="210"/>
      <c r="C386" s="217"/>
      <c r="D386" s="116"/>
      <c r="E386" s="116"/>
      <c r="F386" s="116"/>
      <c r="G386" s="116"/>
      <c r="H386" s="116"/>
      <c r="I386" s="116"/>
    </row>
    <row r="387" spans="1:9" s="15" customFormat="1" ht="15.55" x14ac:dyDescent="0.3">
      <c r="A387" s="12" t="s">
        <v>4230</v>
      </c>
      <c r="B387" s="14" t="s">
        <v>4231</v>
      </c>
      <c r="C387" s="20" t="s">
        <v>4232</v>
      </c>
      <c r="D387" s="12" t="s">
        <v>17</v>
      </c>
      <c r="E387" s="20"/>
      <c r="F387" s="20"/>
      <c r="G387" s="20"/>
      <c r="H387" s="12" t="s">
        <v>17</v>
      </c>
      <c r="I387" s="20"/>
    </row>
    <row r="388" spans="1:9" s="57" customFormat="1" ht="15.55" x14ac:dyDescent="0.3">
      <c r="A388" s="209" t="s">
        <v>4233</v>
      </c>
      <c r="B388" s="210"/>
      <c r="C388" s="217"/>
      <c r="D388" s="116"/>
      <c r="E388" s="116"/>
      <c r="F388" s="116"/>
      <c r="G388" s="116"/>
      <c r="H388" s="116"/>
      <c r="I388" s="116"/>
    </row>
    <row r="389" spans="1:9" s="57" customFormat="1" ht="15.55" x14ac:dyDescent="0.3">
      <c r="A389" s="12">
        <v>1</v>
      </c>
      <c r="B389" s="14" t="s">
        <v>4234</v>
      </c>
      <c r="C389" s="20" t="s">
        <v>4235</v>
      </c>
      <c r="D389" s="12" t="s">
        <v>17</v>
      </c>
      <c r="E389" s="12"/>
      <c r="F389" s="12"/>
      <c r="G389" s="12"/>
      <c r="H389" s="12" t="s">
        <v>17</v>
      </c>
      <c r="I389" s="12"/>
    </row>
    <row r="390" spans="1:9" s="57" customFormat="1" ht="15.55" x14ac:dyDescent="0.3">
      <c r="A390" s="206" t="s">
        <v>4493</v>
      </c>
      <c r="B390" s="207"/>
      <c r="C390" s="208"/>
      <c r="D390" s="12"/>
      <c r="E390" s="12"/>
      <c r="F390" s="12"/>
      <c r="G390" s="12"/>
      <c r="H390" s="12"/>
      <c r="I390" s="12"/>
    </row>
    <row r="391" spans="1:9" s="57" customFormat="1" ht="31.1" x14ac:dyDescent="0.3">
      <c r="A391" s="12">
        <v>1</v>
      </c>
      <c r="B391" s="20" t="s">
        <v>4512</v>
      </c>
      <c r="C391" s="22" t="s">
        <v>4513</v>
      </c>
      <c r="D391" s="12"/>
      <c r="E391" s="12" t="s">
        <v>131</v>
      </c>
      <c r="F391" s="12"/>
      <c r="G391" s="12"/>
      <c r="H391" s="12" t="s">
        <v>131</v>
      </c>
      <c r="I391" s="12"/>
    </row>
    <row r="392" spans="1:9" s="57" customFormat="1" ht="15.55" x14ac:dyDescent="0.3">
      <c r="A392" s="12">
        <v>2</v>
      </c>
      <c r="B392" s="20" t="s">
        <v>4514</v>
      </c>
      <c r="C392" s="22" t="s">
        <v>4515</v>
      </c>
      <c r="D392" s="12"/>
      <c r="E392" s="12" t="s">
        <v>131</v>
      </c>
      <c r="F392" s="12"/>
      <c r="G392" s="12"/>
      <c r="H392" s="12" t="s">
        <v>131</v>
      </c>
      <c r="I392" s="12"/>
    </row>
    <row r="393" spans="1:9" s="57" customFormat="1" ht="31.1" x14ac:dyDescent="0.3">
      <c r="A393" s="12">
        <v>3</v>
      </c>
      <c r="B393" s="20" t="s">
        <v>4516</v>
      </c>
      <c r="C393" s="22" t="s">
        <v>4517</v>
      </c>
      <c r="D393" s="12"/>
      <c r="E393" s="12" t="s">
        <v>131</v>
      </c>
      <c r="F393" s="12"/>
      <c r="G393" s="12"/>
      <c r="H393" s="12" t="s">
        <v>131</v>
      </c>
      <c r="I393" s="12"/>
    </row>
    <row r="394" spans="1:9" s="57" customFormat="1" ht="46.65" x14ac:dyDescent="0.3">
      <c r="A394" s="12">
        <v>4</v>
      </c>
      <c r="B394" s="20" t="s">
        <v>4518</v>
      </c>
      <c r="C394" s="20" t="s">
        <v>4519</v>
      </c>
      <c r="D394" s="12"/>
      <c r="E394" s="12" t="s">
        <v>131</v>
      </c>
      <c r="F394" s="12"/>
      <c r="G394" s="12"/>
      <c r="H394" s="12" t="s">
        <v>131</v>
      </c>
      <c r="I394" s="12"/>
    </row>
    <row r="395" spans="1:9" s="57" customFormat="1" ht="31.1" x14ac:dyDescent="0.3">
      <c r="A395" s="12">
        <v>5</v>
      </c>
      <c r="B395" s="20" t="s">
        <v>4520</v>
      </c>
      <c r="C395" s="16" t="s">
        <v>4521</v>
      </c>
      <c r="D395" s="12"/>
      <c r="E395" s="12" t="s">
        <v>131</v>
      </c>
      <c r="F395" s="12"/>
      <c r="G395" s="12"/>
      <c r="H395" s="12" t="s">
        <v>131</v>
      </c>
      <c r="I395" s="12"/>
    </row>
  </sheetData>
  <mergeCells count="71">
    <mergeCell ref="A2:I2"/>
    <mergeCell ref="A1:I1"/>
    <mergeCell ref="A3:I3"/>
    <mergeCell ref="G5:G6"/>
    <mergeCell ref="H5:I5"/>
    <mergeCell ref="D5:F5"/>
    <mergeCell ref="A10:C10"/>
    <mergeCell ref="B7:C7"/>
    <mergeCell ref="A20:C20"/>
    <mergeCell ref="A8:C8"/>
    <mergeCell ref="A5:A6"/>
    <mergeCell ref="B5:B6"/>
    <mergeCell ref="C5:C6"/>
    <mergeCell ref="A82:C82"/>
    <mergeCell ref="A85:C85"/>
    <mergeCell ref="A87:C87"/>
    <mergeCell ref="A90:C90"/>
    <mergeCell ref="A22:C22"/>
    <mergeCell ref="A26:C26"/>
    <mergeCell ref="A29:C29"/>
    <mergeCell ref="A31:C31"/>
    <mergeCell ref="A43:C43"/>
    <mergeCell ref="A48:C48"/>
    <mergeCell ref="A65:C65"/>
    <mergeCell ref="A75:C75"/>
    <mergeCell ref="A164:C164"/>
    <mergeCell ref="A93:C93"/>
    <mergeCell ref="A95:C95"/>
    <mergeCell ref="A99:C99"/>
    <mergeCell ref="A107:C107"/>
    <mergeCell ref="A109:C109"/>
    <mergeCell ref="A117:C117"/>
    <mergeCell ref="A120:C120"/>
    <mergeCell ref="A122:C122"/>
    <mergeCell ref="A124:C124"/>
    <mergeCell ref="A130:C130"/>
    <mergeCell ref="A136:C136"/>
    <mergeCell ref="A153:C153"/>
    <mergeCell ref="A157:C157"/>
    <mergeCell ref="A159:C159"/>
    <mergeCell ref="A161:C161"/>
    <mergeCell ref="A166:C166"/>
    <mergeCell ref="A169:C169"/>
    <mergeCell ref="A179:C179"/>
    <mergeCell ref="A182:C182"/>
    <mergeCell ref="A184:C184"/>
    <mergeCell ref="A249:C249"/>
    <mergeCell ref="A251:C251"/>
    <mergeCell ref="A255:C255"/>
    <mergeCell ref="A261:C261"/>
    <mergeCell ref="A264:C264"/>
    <mergeCell ref="A277:C277"/>
    <mergeCell ref="A300:C300"/>
    <mergeCell ref="A302:C302"/>
    <mergeCell ref="A266:C266"/>
    <mergeCell ref="A269:C269"/>
    <mergeCell ref="A274:C274"/>
    <mergeCell ref="A309:C309"/>
    <mergeCell ref="A315:C315"/>
    <mergeCell ref="A318:C318"/>
    <mergeCell ref="A329:C329"/>
    <mergeCell ref="A336:C336"/>
    <mergeCell ref="A390:C390"/>
    <mergeCell ref="A383:C383"/>
    <mergeCell ref="A386:C386"/>
    <mergeCell ref="A388:C388"/>
    <mergeCell ref="A338:C338"/>
    <mergeCell ref="A346:C346"/>
    <mergeCell ref="A374:C374"/>
    <mergeCell ref="A377:C377"/>
    <mergeCell ref="A379:C379"/>
  </mergeCells>
  <hyperlinks>
    <hyperlink ref="B223" r:id="rId1" xr:uid="{6C669B4A-A433-412E-96F0-9630D07FD1B2}"/>
    <hyperlink ref="B224" r:id="rId2" xr:uid="{12B988B5-9C9D-4912-861A-7E53ECF222D5}"/>
    <hyperlink ref="B256" r:id="rId3" xr:uid="{1848BCB9-4BF5-4E7E-93DB-BE1FB06F65F1}"/>
    <hyperlink ref="B201" r:id="rId4" display="https://dichvucong.gov.vn/p/home/dvc-tthc-thu-tuc-hanh-chinh-chi-tiet.html?ma_thu_tuc=149553" xr:uid="{CA5BA6F7-1F49-4235-BEE8-E2B8A3F02A30}"/>
    <hyperlink ref="B205" r:id="rId5" display="https://dichvucong.gov.vn/p/home/dvc-tthc-thu-tuc-hanh-chinh-chi-tiet.html?ma_thu_tuc=152238" xr:uid="{7F9B2A63-AEFB-47D0-A0FD-10028952F5BF}"/>
    <hyperlink ref="B206" r:id="rId6" display="https://dichvucong.gov.vn/p/home/dvc-tthc-thu-tuc-hanh-chinh-chi-tiet.html?ma_thu_tuc=152143" xr:uid="{CA29DCA9-C27B-4788-A466-DA80AFD92274}"/>
    <hyperlink ref="B207" r:id="rId7" display="https://dichvucong.gov.vn/p/home/dvc-tthc-thu-tuc-hanh-chinh-chi-tiet.html?ma_thu_tuc=152243" xr:uid="{E0B68CC9-8378-4A91-91B1-8332E3CCEB98}"/>
    <hyperlink ref="B208" r:id="rId8" display="https://dichvucong.gov.vn/p/home/dvc-tthc-thu-tuc-hanh-chinh-chi-tiet.html?ma_thu_tuc=152149" xr:uid="{3CF09505-AA9E-45D1-9A1E-339A91F2EF41}"/>
    <hyperlink ref="B209" r:id="rId9" display="https://dichvucong.gov.vn/p/home/dvc-tthc-thu-tuc-hanh-chinh-chi-tiet.html?ma_thu_tuc=152306" xr:uid="{E056AB24-4649-40C5-B75D-93BC32C66154}"/>
    <hyperlink ref="B210" r:id="rId10" display="https://dichvucong.gov.vn/p/home/dvc-tthc-thu-tuc-hanh-chinh-chi-tiet.html?ma_thu_tuc=152199" xr:uid="{E6DD4795-7F55-45D0-80B0-102BC362345B}"/>
    <hyperlink ref="B221" r:id="rId11" display="https://dichvucong.gov.vn/p/home/dvc-tthc-thu-tuc-hanh-chinh-chi-tiet.html?ma_thu_tuc=152278" xr:uid="{C41ED06A-A081-4DB5-96AC-55D6560370D0}"/>
    <hyperlink ref="B225" r:id="rId12" display="https://dichvucong.gov.vn/p/home/dvc-tthc-thu-tuc-hanh-chinh-chi-tiet.html?ma_thu_tuc=152285" xr:uid="{33DE8D49-7057-4470-B5CB-87D86D6262A8}"/>
    <hyperlink ref="B322" r:id="rId13" xr:uid="{EFBDA538-04DA-4218-9929-FEC6992A2CA0}"/>
    <hyperlink ref="B323" r:id="rId14" xr:uid="{57DD21AC-4907-46C3-8506-B340E4DED612}"/>
    <hyperlink ref="B324" r:id="rId15" xr:uid="{B2A194BD-240C-402C-A837-E120BF2C8CDA}"/>
  </hyperlinks>
  <pageMargins left="0.4" right="0.22" top="0.3" bottom="0.3" header="0.23" footer="0.2"/>
  <pageSetup paperSize="9" scale="90" orientation="landscape" r:id="rId16"/>
  <drawing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Cap tinh</vt:lpstr>
      <vt:lpstr>Cap xa</vt:lpstr>
      <vt:lpstr>'Cap tinh'!Print_Titles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Nguyen Dinh</cp:lastModifiedBy>
  <cp:lastPrinted>2025-11-24T08:04:58Z</cp:lastPrinted>
  <dcterms:created xsi:type="dcterms:W3CDTF">2015-06-05T18:17:20Z</dcterms:created>
  <dcterms:modified xsi:type="dcterms:W3CDTF">2025-11-25T02:32:03Z</dcterms:modified>
</cp:coreProperties>
</file>